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AE\"/>
    </mc:Choice>
  </mc:AlternateContent>
  <xr:revisionPtr revIDLastSave="0" documentId="13_ncr:1_{E85BC064-0BC9-4A46-A29C-4EDA152065C1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MCC Sem.3 sess.1 et 2 et Nbre H" sheetId="7" r:id="rId1"/>
    <sheet name="MCC Sem.4 sess.1 et 2 et Nbre H" sheetId="10" r:id="rId2"/>
    <sheet name="blocs de compétence" sheetId="11" r:id="rId3"/>
    <sheet name="Liste valeurs" sheetId="2" r:id="rId4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" i="7" l="1"/>
  <c r="T4" i="7"/>
  <c r="S4" i="7"/>
  <c r="R4" i="7"/>
  <c r="Q4" i="7"/>
  <c r="P4" i="7"/>
  <c r="O4" i="7"/>
  <c r="T36" i="10" l="1"/>
  <c r="K7" i="10" l="1"/>
  <c r="U36" i="10" l="1"/>
  <c r="S36" i="10"/>
  <c r="R36" i="10"/>
  <c r="H36" i="10"/>
  <c r="U42" i="7"/>
  <c r="T42" i="7"/>
  <c r="S42" i="7"/>
  <c r="R42" i="7"/>
  <c r="H42" i="7"/>
  <c r="K5" i="7" l="1"/>
  <c r="K4" i="7"/>
  <c r="U5" i="7"/>
  <c r="T5" i="7"/>
  <c r="S5" i="7"/>
  <c r="R5" i="7"/>
  <c r="Q5" i="7"/>
  <c r="P5" i="7"/>
  <c r="O5" i="7"/>
  <c r="O2" i="7"/>
  <c r="O7" i="10" l="1"/>
  <c r="O6" i="10"/>
</calcChain>
</file>

<file path=xl/sharedStrings.xml><?xml version="1.0" encoding="utf-8"?>
<sst xmlns="http://schemas.openxmlformats.org/spreadsheetml/2006/main" count="592" uniqueCount="311">
  <si>
    <t>1ère session</t>
  </si>
  <si>
    <t>Examen 
terminal</t>
  </si>
  <si>
    <t>Nature de
l'UE</t>
  </si>
  <si>
    <t>ECTS</t>
  </si>
  <si>
    <t>Code 
Apogée</t>
  </si>
  <si>
    <r>
      <t xml:space="preserve">Intitulé de l'UE
</t>
    </r>
    <r>
      <rPr>
        <b/>
        <sz val="9"/>
        <color theme="1"/>
        <rFont val="Calibri"/>
        <family val="2"/>
        <scheme val="minor"/>
      </rPr>
      <t>(le cas échéant, les intitulés des EC et des matières sous les UE)</t>
    </r>
  </si>
  <si>
    <r>
      <t xml:space="preserve">Coefficient
</t>
    </r>
    <r>
      <rPr>
        <sz val="11"/>
        <color theme="1"/>
        <rFont val="Calibri"/>
        <family val="2"/>
        <scheme val="minor"/>
      </rPr>
      <t>(1) + (2)</t>
    </r>
  </si>
  <si>
    <t>NOMBRE D'HEURES</t>
  </si>
  <si>
    <t>Contrôle 
Continu: report</t>
  </si>
  <si>
    <t>Commentaires :</t>
  </si>
  <si>
    <t>Total ECTS / Semestre</t>
  </si>
  <si>
    <t>CM</t>
  </si>
  <si>
    <t>TD</t>
  </si>
  <si>
    <t>CM/TD</t>
  </si>
  <si>
    <t>TP</t>
  </si>
  <si>
    <t>Session de rattrapage</t>
  </si>
  <si>
    <t>Total Nbre d'heures</t>
  </si>
  <si>
    <t>Coef. (1)
 ou %</t>
  </si>
  <si>
    <t>Coef. (2)
ou %</t>
  </si>
  <si>
    <t>Coef. (2) 
ou %</t>
  </si>
  <si>
    <t>Coef.(1)
 ou %</t>
  </si>
  <si>
    <t>Ecrit ou Oral</t>
  </si>
  <si>
    <t>Ecrit</t>
  </si>
  <si>
    <t>Oral</t>
  </si>
  <si>
    <t>Ecrit mémoire</t>
  </si>
  <si>
    <t>Ecrit rapport</t>
  </si>
  <si>
    <t>Rapport Stage</t>
  </si>
  <si>
    <t>Ecrit TP</t>
  </si>
  <si>
    <t>E Dev maison</t>
  </si>
  <si>
    <t>E Dev surveillé</t>
  </si>
  <si>
    <t>O Soutenance</t>
  </si>
  <si>
    <t>O Exposé</t>
  </si>
  <si>
    <t>Ecrit et/ou Oral</t>
  </si>
  <si>
    <t>E/O</t>
  </si>
  <si>
    <t>Nature des
épreuves CC</t>
  </si>
  <si>
    <t>Assiduité</t>
  </si>
  <si>
    <t>Contrôle 
Continu (CC)</t>
  </si>
  <si>
    <t>Examen 
Terminal (ET)</t>
  </si>
  <si>
    <r>
      <t>Cours mutualisés
(le cas échéant)</t>
    </r>
    <r>
      <rPr>
        <b/>
        <sz val="11"/>
        <color theme="7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
</t>
    </r>
  </si>
  <si>
    <t>CONTRÔLE DES CONNAISSANCES ET COMPETENCES</t>
  </si>
  <si>
    <t>MODALITES DE CONTROLE DES CONNAISSANCES ET DES COMPETENCES</t>
  </si>
  <si>
    <t>Composante : GRENOBLE IAE</t>
  </si>
  <si>
    <t>Année de la Formation/Domaine/Mention : M2 DEG MANAGEMENT ET ADMINISTATION DES ENTREPRISES</t>
  </si>
  <si>
    <t>Parcours-type : Manager double compétence</t>
  </si>
  <si>
    <t>Responsable de l'Année : Sandrine FINE-FALCY</t>
  </si>
  <si>
    <t>Droit des affaires</t>
  </si>
  <si>
    <t>O</t>
  </si>
  <si>
    <t>Non</t>
  </si>
  <si>
    <t>Marketing</t>
  </si>
  <si>
    <t>Achat</t>
  </si>
  <si>
    <t>Management des organisations</t>
  </si>
  <si>
    <t>Mémoire de stage et soutenance</t>
  </si>
  <si>
    <t>Code Diplôme : JJMMAE1</t>
  </si>
  <si>
    <t>Management des ressources humaines</t>
  </si>
  <si>
    <t>Management des SI</t>
  </si>
  <si>
    <t>Veille</t>
  </si>
  <si>
    <t>Droit social</t>
  </si>
  <si>
    <t>Contrôle de gestion</t>
  </si>
  <si>
    <t>Simulation de gestion</t>
  </si>
  <si>
    <t>Gestion de projet</t>
  </si>
  <si>
    <t>Gestion de l'innovation</t>
  </si>
  <si>
    <t>Formation Initiale</t>
  </si>
  <si>
    <t>Présentiel</t>
  </si>
  <si>
    <t>Supply Chain et Qualité</t>
  </si>
  <si>
    <t>Analyse financière</t>
  </si>
  <si>
    <t>Choix d'investissement</t>
  </si>
  <si>
    <t>UE 3 : Manager un projet 1</t>
  </si>
  <si>
    <t>Connaissance de soi et personal branding</t>
  </si>
  <si>
    <t>Management d'équipe</t>
  </si>
  <si>
    <t>Création d'entreprise</t>
  </si>
  <si>
    <t>UE 4 : Développer sa professionnalisation 1</t>
  </si>
  <si>
    <t>Cas de synthèse</t>
  </si>
  <si>
    <t>Comptabilité et fiscalité</t>
  </si>
  <si>
    <t>Business Intelligence et Excel avancé</t>
  </si>
  <si>
    <t>UE 7 : Manager un projet 2</t>
  </si>
  <si>
    <t>UE 8 : Développer sa professionnalisation 2</t>
  </si>
  <si>
    <t>Business Development</t>
  </si>
  <si>
    <t>Gestion des PME</t>
  </si>
  <si>
    <t>Management des projets agiles</t>
  </si>
  <si>
    <t>Management interculturel</t>
  </si>
  <si>
    <t>Anglais</t>
  </si>
  <si>
    <t>Parcours pédagogique (le cas échéant) : Pharmacien manager</t>
  </si>
  <si>
    <t xml:space="preserve">Code VDI :         107 </t>
  </si>
  <si>
    <t>Code Etape :     JJM2DP</t>
  </si>
  <si>
    <t>UE 1 : Manager l'organisation</t>
  </si>
  <si>
    <t>UE 2 : Manager l'information</t>
  </si>
  <si>
    <t>UE 5 : Manager les organisations dans leur environnement</t>
  </si>
  <si>
    <t>UE 6 : Manager la performance financière</t>
  </si>
  <si>
    <t>Code VET :        211</t>
  </si>
  <si>
    <t>Code Etape :     JJM2DH</t>
  </si>
  <si>
    <t>JJDP9U11</t>
  </si>
  <si>
    <t>JJDP9M18</t>
  </si>
  <si>
    <t>JJDP9M19</t>
  </si>
  <si>
    <t>JJDP9M1A</t>
  </si>
  <si>
    <t>JJDP9U21</t>
  </si>
  <si>
    <t>JJDP9M22</t>
  </si>
  <si>
    <t>JJDP9M23</t>
  </si>
  <si>
    <t>JJDP9M24</t>
  </si>
  <si>
    <t>JJDP9U31</t>
  </si>
  <si>
    <t>JJDP9M33</t>
  </si>
  <si>
    <t>JJDP9M34</t>
  </si>
  <si>
    <t>JJDP9U40</t>
  </si>
  <si>
    <t>JJDP9M41</t>
  </si>
  <si>
    <t>JJDP9M42</t>
  </si>
  <si>
    <t>JJDP9M45</t>
  </si>
  <si>
    <t>JJDHXM16</t>
  </si>
  <si>
    <t>JJDHXM17</t>
  </si>
  <si>
    <t>JJDHXM18</t>
  </si>
  <si>
    <t>JJDHXM19</t>
  </si>
  <si>
    <t>JJDHXU21</t>
  </si>
  <si>
    <t>JJDHXM27</t>
  </si>
  <si>
    <t>JJDHXM28</t>
  </si>
  <si>
    <t>JJDHXM29</t>
  </si>
  <si>
    <t>JJDHXM32</t>
  </si>
  <si>
    <t>JJDHXM33</t>
  </si>
  <si>
    <t>JJDHXU41</t>
  </si>
  <si>
    <t>JJDHXM42</t>
  </si>
  <si>
    <t>JJDHXM43</t>
  </si>
  <si>
    <t>JJDHXM47</t>
  </si>
  <si>
    <t>JJDHXM48</t>
  </si>
  <si>
    <t>JJDHXM2A</t>
  </si>
  <si>
    <t>Responsable de la Formation : Annick VALETTE</t>
  </si>
  <si>
    <t>Marketing digital</t>
  </si>
  <si>
    <t>Stratégie</t>
  </si>
  <si>
    <t>JJDP9M47</t>
  </si>
  <si>
    <t>JJDHXM1B</t>
  </si>
  <si>
    <t>SEMESTRE 9 - 1ère année cursus aménagé sur 2 ans</t>
  </si>
  <si>
    <t>SEMESTRE 10 - 2ème année cursus aménagé sur 2 ans</t>
  </si>
  <si>
    <t>N° de version dans l'accréditation : 3</t>
  </si>
  <si>
    <t>Manager les transitions dans les organisations</t>
  </si>
  <si>
    <t>JJDP9M49</t>
  </si>
  <si>
    <t>JJDP9M48</t>
  </si>
  <si>
    <t>JJDHXU12</t>
  </si>
  <si>
    <t>JJDHXM49</t>
  </si>
  <si>
    <t>JJDHXU32</t>
  </si>
  <si>
    <t>JJB0AL-161</t>
  </si>
  <si>
    <t>JJB0HA-160</t>
  </si>
  <si>
    <t>JJB0HB-160</t>
  </si>
  <si>
    <t>JJL3CA-221</t>
  </si>
  <si>
    <t>JJL3EG-211</t>
  </si>
  <si>
    <t>JJM1CC-212</t>
  </si>
  <si>
    <t>JJM1CE-230</t>
  </si>
  <si>
    <t>JJM1CG-211</t>
  </si>
  <si>
    <t>JJM1CO-211</t>
  </si>
  <si>
    <t>JJM1CV-216</t>
  </si>
  <si>
    <t>JJM1DT-211</t>
  </si>
  <si>
    <t>JJM1EM-211</t>
  </si>
  <si>
    <t>JJM1FC-212</t>
  </si>
  <si>
    <t>JJM1FI-211</t>
  </si>
  <si>
    <t>JJM1GC-212</t>
  </si>
  <si>
    <t>JJM1GI-211</t>
  </si>
  <si>
    <t>JJM1GR-211</t>
  </si>
  <si>
    <t>JJM1IC-212</t>
  </si>
  <si>
    <t>JJM1MA-212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</si>
  <si>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</si>
  <si>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</si>
  <si>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</si>
  <si>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</si>
  <si>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</si>
  <si>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</si>
  <si>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</si>
  <si>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</si>
  <si>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</si>
  <si>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</si>
  <si>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</si>
  <si>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</si>
  <si>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</si>
  <si>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</si>
  <si>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</si>
  <si>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</si>
  <si>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</si>
  <si>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</si>
  <si>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</si>
  <si>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</si>
  <si>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</si>
  <si>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</si>
  <si>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</si>
  <si>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</si>
  <si>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</si>
  <si>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</si>
  <si>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</si>
  <si>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</si>
  <si>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</si>
  <si>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</si>
  <si>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</si>
  <si>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</si>
  <si>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</si>
  <si>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</si>
  <si>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</si>
  <si>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</si>
  <si>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</si>
  <si>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</si>
  <si>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</si>
  <si>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</si>
  <si>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</si>
  <si>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</si>
  <si>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</si>
  <si>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</si>
  <si>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</si>
  <si>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</si>
  <si>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</si>
  <si>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</si>
  <si>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</si>
  <si>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</si>
  <si>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</si>
  <si>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</si>
  <si>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</si>
  <si>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</si>
  <si>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</si>
  <si>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</si>
  <si>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</si>
  <si>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</si>
  <si>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</si>
  <si>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</si>
  <si>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</si>
  <si>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</si>
  <si>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</si>
  <si>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</si>
  <si>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</si>
  <si>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</si>
  <si>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</si>
  <si>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</si>
  <si>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</si>
  <si>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</si>
  <si>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</si>
  <si>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</si>
  <si>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</si>
  <si>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</si>
  <si>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</si>
  <si>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</si>
  <si>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</si>
  <si>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</si>
  <si>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</si>
  <si>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</si>
  <si>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</si>
  <si>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</si>
  <si>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</si>
  <si>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</si>
  <si>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</si>
  <si>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</si>
  <si>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</si>
  <si>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</si>
  <si>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Code Etape/VET porteuse</t>
  </si>
  <si>
    <t xml:space="preserve">Date approbation CEVU : </t>
  </si>
  <si>
    <t>*</t>
  </si>
  <si>
    <t>²</t>
  </si>
  <si>
    <t xml:space="preserve">X2 </t>
  </si>
  <si>
    <t xml:space="preserve">X2  </t>
  </si>
  <si>
    <r>
      <rPr>
        <strike/>
        <sz val="11"/>
        <color rgb="FFFF0000"/>
        <rFont val="Calibri"/>
        <family val="2"/>
        <scheme val="minor"/>
      </rPr>
      <t>1</t>
    </r>
    <r>
      <rPr>
        <sz val="11"/>
        <color rgb="FFFF0000"/>
        <rFont val="Calibri"/>
        <family val="2"/>
        <scheme val="minor"/>
      </rPr>
      <t xml:space="preserve"> 2</t>
    </r>
  </si>
  <si>
    <r>
      <rPr>
        <strike/>
        <sz val="11"/>
        <color rgb="FFFF0000"/>
        <rFont val="Calibri"/>
        <family val="2"/>
        <scheme val="minor"/>
      </rPr>
      <t>2</t>
    </r>
    <r>
      <rPr>
        <sz val="11"/>
        <color rgb="FFFF0000"/>
        <rFont val="Calibri"/>
        <family val="2"/>
        <scheme val="minor"/>
      </rPr>
      <t xml:space="preserve"> 3</t>
    </r>
  </si>
  <si>
    <r>
      <rPr>
        <b/>
        <strike/>
        <sz val="11"/>
        <color rgb="FFFF0000"/>
        <rFont val="Calibri"/>
        <family val="2"/>
        <scheme val="minor"/>
      </rPr>
      <t xml:space="preserve">5 </t>
    </r>
    <r>
      <rPr>
        <b/>
        <sz val="11"/>
        <color rgb="FFFF0000"/>
        <rFont val="Calibri"/>
        <family val="2"/>
        <scheme val="minor"/>
      </rPr>
      <t>7</t>
    </r>
  </si>
  <si>
    <r>
      <rPr>
        <b/>
        <strike/>
        <sz val="11"/>
        <color rgb="FFFF0000"/>
        <rFont val="Calibri"/>
        <family val="2"/>
        <scheme val="minor"/>
      </rPr>
      <t xml:space="preserve">14 </t>
    </r>
    <r>
      <rPr>
        <b/>
        <sz val="11"/>
        <color rgb="FFFF0000"/>
        <rFont val="Calibri"/>
        <family val="2"/>
        <scheme val="minor"/>
      </rPr>
      <t>12</t>
    </r>
  </si>
  <si>
    <t>Rapport de gestion en pharmacie - 1</t>
  </si>
  <si>
    <t>Rapport de gestion en pharmacie - 2</t>
  </si>
  <si>
    <r>
      <rPr>
        <strike/>
        <sz val="11"/>
        <color rgb="FFFF0000"/>
        <rFont val="Calibri"/>
        <family val="2"/>
        <scheme val="minor"/>
      </rPr>
      <t>2</t>
    </r>
    <r>
      <rPr>
        <sz val="11"/>
        <color rgb="FFFF0000"/>
        <rFont val="Calibri"/>
        <family val="2"/>
        <scheme val="minor"/>
      </rPr>
      <t xml:space="preserve"> 1</t>
    </r>
  </si>
  <si>
    <r>
      <rPr>
        <strike/>
        <sz val="11"/>
        <color rgb="FFFF0000"/>
        <rFont val="Calibri"/>
        <family val="2"/>
        <scheme val="minor"/>
      </rPr>
      <t xml:space="preserve">3 </t>
    </r>
    <r>
      <rPr>
        <sz val="11"/>
        <color rgb="FFFF0000"/>
        <rFont val="Calibri"/>
        <family val="2"/>
        <scheme val="minor"/>
      </rPr>
      <t>2</t>
    </r>
  </si>
  <si>
    <r>
      <rPr>
        <b/>
        <strike/>
        <sz val="11"/>
        <color rgb="FFFF0000"/>
        <rFont val="Calibri"/>
        <family val="2"/>
        <scheme val="minor"/>
      </rPr>
      <t>4</t>
    </r>
    <r>
      <rPr>
        <b/>
        <sz val="11"/>
        <color rgb="FFFF0000"/>
        <rFont val="Calibri"/>
        <family val="2"/>
        <scheme val="minor"/>
      </rPr>
      <t xml:space="preserve"> 3</t>
    </r>
  </si>
  <si>
    <r>
      <rPr>
        <b/>
        <strike/>
        <sz val="11"/>
        <color rgb="FFFF0000"/>
        <rFont val="Calibri"/>
        <family val="2"/>
        <scheme val="minor"/>
      </rPr>
      <t>10</t>
    </r>
    <r>
      <rPr>
        <b/>
        <sz val="11"/>
        <color rgb="FFFF0000"/>
        <rFont val="Calibri"/>
        <family val="2"/>
        <scheme val="minor"/>
      </rPr>
      <t xml:space="preserve"> 11</t>
    </r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</si>
  <si>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</si>
  <si>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8"/>
        <color rgb="FF800080"/>
        <rFont val="Calibri"/>
        <family val="2"/>
      </rPr>
      <t xml:space="preserve">
</t>
    </r>
  </si>
  <si>
    <t>BT2, BSM 5, BSM 6</t>
  </si>
  <si>
    <t>BS2</t>
  </si>
  <si>
    <t>BT1, BT3, BSM 7, BSM 8</t>
  </si>
  <si>
    <t>BS1</t>
  </si>
  <si>
    <t>BT3, BSM 9, BSM 10</t>
  </si>
  <si>
    <t>BS3</t>
  </si>
  <si>
    <t>BT4, BSM 5, BSM 9</t>
  </si>
  <si>
    <t>BS4</t>
  </si>
  <si>
    <t>Blocs spécifiques</t>
  </si>
  <si>
    <t>Numéro</t>
  </si>
  <si>
    <t>Intitulé du bloc</t>
  </si>
  <si>
    <t>Correspondance RCNP</t>
  </si>
  <si>
    <t>Conduire un projet ou une mission au sein d'une structure</t>
  </si>
  <si>
    <t>Prendre des décisions de gestion</t>
  </si>
  <si>
    <t>Collaborer dans un contexte professionnel</t>
  </si>
  <si>
    <t>Génerer des idées nouvelles et pertinentes</t>
  </si>
  <si>
    <t xml:space="preserve">Blocs transversaux RNCP de Master </t>
  </si>
  <si>
    <t>BT1</t>
  </si>
  <si>
    <t>Mettre en œuvre les usages avancés et spécialisés des outils numériques</t>
  </si>
  <si>
    <t>BT2</t>
  </si>
  <si>
    <t>Mobiliser et produire des savoirs hautement spécialisés</t>
  </si>
  <si>
    <t>BT3</t>
  </si>
  <si>
    <t>Communiquer en contexte professionnel</t>
  </si>
  <si>
    <t>BT4</t>
  </si>
  <si>
    <t>Contribuer à la transformation en contexte professionnel</t>
  </si>
  <si>
    <t xml:space="preserve">Blocs RNCP spécifiques de la mention </t>
  </si>
  <si>
    <t>BSM5</t>
  </si>
  <si>
    <t>Elaborer une vision stratégique en management et administration des entreprises</t>
  </si>
  <si>
    <t>BSM6</t>
  </si>
  <si>
    <t>Concevoir et piloter des solutions de gestion en management et administration des entreprises</t>
  </si>
  <si>
    <t>BSM7</t>
  </si>
  <si>
    <t>Mesurer et contrôler via des outils et méthodes de gestion en management et administration des entreprises</t>
  </si>
  <si>
    <t>BSM8</t>
  </si>
  <si>
    <t>Mettre en œuvre des règles, des normes et des démarches qualité</t>
  </si>
  <si>
    <t>BSM9</t>
  </si>
  <si>
    <t>Développer une culture managériale et organisationnelle</t>
  </si>
  <si>
    <t>BSM10</t>
  </si>
  <si>
    <t>Accompagner les comportements et postures au travail.</t>
  </si>
  <si>
    <t>En cas de circonstances exceptionnelles affectant le déroulement normal des examens, des adaptations des modalités d'évaluation pourront être mises en place après vote par les instances concernées</t>
  </si>
  <si>
    <t>Numéro RNCP</t>
  </si>
  <si>
    <t>RNCP 34033BC01</t>
  </si>
  <si>
    <t>RNCP 34033BC02</t>
  </si>
  <si>
    <t>RNCP34033BC03</t>
  </si>
  <si>
    <t>RNCP 34033BC04</t>
  </si>
  <si>
    <t>RNCP 34033BC05</t>
  </si>
  <si>
    <t>RNCP 34033BC06</t>
  </si>
  <si>
    <t>RNCP 34033BC07</t>
  </si>
  <si>
    <t>RNCP 34033BC08</t>
  </si>
  <si>
    <t>RNCP 34033BC09</t>
  </si>
  <si>
    <t>RNCP 34033BC10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</si>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</sst>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rgb="FF000000"/>
      <name val="Arial"/>
      <family val="2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9"/>
      <color theme="1"/>
      <name val="Calibri"/>
      <family val="2"/>
      <scheme val="minor"/>
    </font>
    <font>
      <b/>
      <sz val="11"/>
      <color theme="7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000000"/>
      <name val="Arial"/>
      <family val="2"/>
    </font>
    <font>
      <b/>
      <sz val="9"/>
      <name val="Arial"/>
      <family val="2"/>
    </font>
    <font>
      <strike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rgb="FF800080"/>
      <name val="Calibri"/>
      <family val="2"/>
    </font>
    <font>
      <sz val="8"/>
      <name val="Calibri"/>
      <family val="2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theme="9" tint="-0.24997711111789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79998168889431442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16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12" xfId="0" applyBorder="1"/>
    <xf numFmtId="0" fontId="3" fillId="2" borderId="1" xfId="1" applyFont="1" applyFill="1" applyBorder="1" applyAlignment="1">
      <alignment vertical="center"/>
    </xf>
    <xf numFmtId="0" fontId="3" fillId="2" borderId="17" xfId="1" applyFont="1" applyFill="1" applyBorder="1" applyAlignment="1">
      <alignment vertical="center"/>
    </xf>
    <xf numFmtId="0" fontId="0" fillId="2" borderId="0" xfId="0" applyFill="1"/>
    <xf numFmtId="0" fontId="0" fillId="2" borderId="2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2" xfId="0" applyBorder="1"/>
    <xf numFmtId="0" fontId="0" fillId="0" borderId="34" xfId="0" applyBorder="1"/>
    <xf numFmtId="0" fontId="0" fillId="2" borderId="4" xfId="0" applyFill="1" applyBorder="1"/>
    <xf numFmtId="0" fontId="0" fillId="0" borderId="37" xfId="0" applyBorder="1"/>
    <xf numFmtId="0" fontId="0" fillId="0" borderId="44" xfId="0" applyBorder="1"/>
    <xf numFmtId="0" fontId="0" fillId="0" borderId="45" xfId="0" applyBorder="1"/>
    <xf numFmtId="0" fontId="0" fillId="0" borderId="47" xfId="0" applyBorder="1"/>
    <xf numFmtId="0" fontId="0" fillId="0" borderId="48" xfId="0" applyBorder="1"/>
    <xf numFmtId="0" fontId="0" fillId="3" borderId="50" xfId="0" applyFill="1" applyBorder="1"/>
    <xf numFmtId="0" fontId="0" fillId="3" borderId="51" xfId="0" applyFill="1" applyBorder="1"/>
    <xf numFmtId="0" fontId="0" fillId="3" borderId="29" xfId="0" applyFill="1" applyBorder="1"/>
    <xf numFmtId="0" fontId="0" fillId="3" borderId="52" xfId="0" applyFill="1" applyBorder="1"/>
    <xf numFmtId="0" fontId="1" fillId="0" borderId="11" xfId="0" applyFont="1" applyBorder="1"/>
    <xf numFmtId="0" fontId="0" fillId="0" borderId="46" xfId="0" applyBorder="1"/>
    <xf numFmtId="0" fontId="0" fillId="2" borderId="13" xfId="0" applyFill="1" applyBorder="1"/>
    <xf numFmtId="0" fontId="0" fillId="3" borderId="53" xfId="0" applyFill="1" applyBorder="1"/>
    <xf numFmtId="0" fontId="0" fillId="3" borderId="54" xfId="0" applyFill="1" applyBorder="1"/>
    <xf numFmtId="0" fontId="9" fillId="0" borderId="15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Border="1"/>
    <xf numFmtId="0" fontId="0" fillId="2" borderId="42" xfId="0" applyFill="1" applyBorder="1"/>
    <xf numFmtId="0" fontId="7" fillId="0" borderId="20" xfId="0" applyFont="1" applyBorder="1"/>
    <xf numFmtId="0" fontId="1" fillId="0" borderId="20" xfId="0" applyFont="1" applyBorder="1"/>
    <xf numFmtId="0" fontId="0" fillId="3" borderId="51" xfId="0" applyFont="1" applyFill="1" applyBorder="1" applyAlignment="1">
      <alignment horizontal="center"/>
    </xf>
    <xf numFmtId="0" fontId="0" fillId="3" borderId="29" xfId="0" applyFont="1" applyFill="1" applyBorder="1" applyAlignment="1">
      <alignment horizontal="center"/>
    </xf>
    <xf numFmtId="0" fontId="0" fillId="3" borderId="52" xfId="0" applyFont="1" applyFill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3" borderId="57" xfId="0" applyFont="1" applyFill="1" applyBorder="1" applyAlignment="1">
      <alignment horizontal="center"/>
    </xf>
    <xf numFmtId="0" fontId="0" fillId="0" borderId="28" xfId="0" applyFont="1" applyBorder="1"/>
    <xf numFmtId="0" fontId="1" fillId="0" borderId="20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9" fontId="0" fillId="0" borderId="25" xfId="0" applyNumberFormat="1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1" fillId="3" borderId="49" xfId="0" applyFont="1" applyFill="1" applyBorder="1" applyAlignment="1">
      <alignment horizontal="center"/>
    </xf>
    <xf numFmtId="0" fontId="0" fillId="3" borderId="50" xfId="0" applyFont="1" applyFill="1" applyBorder="1" applyAlignment="1">
      <alignment horizontal="center"/>
    </xf>
    <xf numFmtId="0" fontId="0" fillId="3" borderId="50" xfId="0" applyFont="1" applyFill="1" applyBorder="1"/>
    <xf numFmtId="0" fontId="0" fillId="3" borderId="51" xfId="0" applyFont="1" applyFill="1" applyBorder="1"/>
    <xf numFmtId="0" fontId="0" fillId="3" borderId="52" xfId="0" applyFont="1" applyFill="1" applyBorder="1"/>
    <xf numFmtId="0" fontId="0" fillId="3" borderId="29" xfId="0" applyFont="1" applyFill="1" applyBorder="1"/>
    <xf numFmtId="0" fontId="0" fillId="3" borderId="59" xfId="0" applyFont="1" applyFill="1" applyBorder="1"/>
    <xf numFmtId="0" fontId="0" fillId="3" borderId="53" xfId="0" applyFont="1" applyFill="1" applyBorder="1"/>
    <xf numFmtId="0" fontId="0" fillId="3" borderId="54" xfId="0" applyFont="1" applyFill="1" applyBorder="1"/>
    <xf numFmtId="0" fontId="0" fillId="0" borderId="60" xfId="0" applyBorder="1"/>
    <xf numFmtId="0" fontId="0" fillId="3" borderId="59" xfId="0" applyFill="1" applyBorder="1"/>
    <xf numFmtId="0" fontId="1" fillId="0" borderId="19" xfId="0" applyFon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3" borderId="51" xfId="0" applyFont="1" applyFill="1" applyBorder="1" applyAlignment="1">
      <alignment horizontal="center"/>
    </xf>
    <xf numFmtId="164" fontId="0" fillId="0" borderId="0" xfId="0" applyNumberFormat="1"/>
    <xf numFmtId="0" fontId="0" fillId="0" borderId="0" xfId="0" applyFont="1"/>
    <xf numFmtId="0" fontId="0" fillId="0" borderId="31" xfId="0" applyFont="1" applyBorder="1"/>
    <xf numFmtId="0" fontId="0" fillId="0" borderId="26" xfId="0" applyFont="1" applyBorder="1"/>
    <xf numFmtId="0" fontId="0" fillId="0" borderId="29" xfId="0" applyFont="1" applyBorder="1"/>
    <xf numFmtId="0" fontId="0" fillId="0" borderId="25" xfId="0" applyFont="1" applyBorder="1"/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3" borderId="56" xfId="0" applyFont="1" applyFill="1" applyBorder="1" applyAlignment="1">
      <alignment horizontal="center"/>
    </xf>
    <xf numFmtId="0" fontId="1" fillId="0" borderId="0" xfId="0" applyFont="1"/>
    <xf numFmtId="0" fontId="1" fillId="0" borderId="28" xfId="0" applyFont="1" applyBorder="1"/>
    <xf numFmtId="0" fontId="1" fillId="3" borderId="52" xfId="0" applyFont="1" applyFill="1" applyBorder="1" applyAlignment="1">
      <alignment horizontal="center"/>
    </xf>
    <xf numFmtId="9" fontId="0" fillId="0" borderId="29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56" xfId="0" applyFont="1" applyBorder="1" applyAlignment="1">
      <alignment horizontal="center"/>
    </xf>
    <xf numFmtId="0" fontId="1" fillId="3" borderId="56" xfId="0" applyFont="1" applyFill="1" applyBorder="1"/>
    <xf numFmtId="0" fontId="1" fillId="3" borderId="29" xfId="0" applyFont="1" applyFill="1" applyBorder="1"/>
    <xf numFmtId="0" fontId="1" fillId="3" borderId="52" xfId="0" applyFont="1" applyFill="1" applyBorder="1"/>
    <xf numFmtId="0" fontId="0" fillId="0" borderId="31" xfId="0" applyFont="1" applyBorder="1" applyAlignment="1">
      <alignment horizontal="center"/>
    </xf>
    <xf numFmtId="0" fontId="0" fillId="0" borderId="28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2" fillId="2" borderId="16" xfId="1" applyFont="1" applyFill="1" applyBorder="1" applyAlignment="1">
      <alignment vertical="center"/>
    </xf>
    <xf numFmtId="0" fontId="12" fillId="2" borderId="12" xfId="1" applyFont="1" applyFill="1" applyBorder="1" applyAlignment="1">
      <alignment vertical="center"/>
    </xf>
    <xf numFmtId="0" fontId="13" fillId="2" borderId="16" xfId="1" applyFont="1" applyFill="1" applyBorder="1" applyAlignment="1">
      <alignment vertical="center"/>
    </xf>
    <xf numFmtId="0" fontId="13" fillId="2" borderId="0" xfId="1" applyFont="1" applyFill="1" applyBorder="1" applyAlignment="1">
      <alignment vertical="center"/>
    </xf>
    <xf numFmtId="0" fontId="11" fillId="3" borderId="52" xfId="0" applyFont="1" applyFill="1" applyBorder="1"/>
    <xf numFmtId="0" fontId="11" fillId="0" borderId="0" xfId="0" applyFont="1"/>
    <xf numFmtId="0" fontId="0" fillId="0" borderId="29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9" fontId="1" fillId="0" borderId="25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58" xfId="0" applyFont="1" applyFill="1" applyBorder="1" applyAlignment="1" applyProtection="1">
      <alignment horizontal="left" vertical="top"/>
      <protection locked="0"/>
    </xf>
    <xf numFmtId="0" fontId="1" fillId="3" borderId="57" xfId="0" applyFont="1" applyFill="1" applyBorder="1" applyAlignment="1">
      <alignment horizontal="center"/>
    </xf>
    <xf numFmtId="0" fontId="0" fillId="6" borderId="28" xfId="0" applyFont="1" applyFill="1" applyBorder="1"/>
    <xf numFmtId="0" fontId="1" fillId="0" borderId="32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3" borderId="50" xfId="0" applyFont="1" applyFill="1" applyBorder="1" applyAlignment="1">
      <alignment horizontal="center"/>
    </xf>
    <xf numFmtId="0" fontId="0" fillId="3" borderId="55" xfId="0" applyFont="1" applyFill="1" applyBorder="1" applyAlignment="1">
      <alignment horizontal="center"/>
    </xf>
    <xf numFmtId="0" fontId="0" fillId="0" borderId="32" xfId="0" applyFont="1" applyBorder="1"/>
    <xf numFmtId="0" fontId="0" fillId="0" borderId="28" xfId="0" applyFont="1" applyFill="1" applyBorder="1"/>
    <xf numFmtId="0" fontId="1" fillId="0" borderId="29" xfId="0" applyFont="1" applyFill="1" applyBorder="1" applyAlignment="1">
      <alignment horizontal="center"/>
    </xf>
    <xf numFmtId="9" fontId="1" fillId="0" borderId="29" xfId="0" applyNumberFormat="1" applyFont="1" applyBorder="1" applyAlignment="1">
      <alignment horizontal="center"/>
    </xf>
    <xf numFmtId="0" fontId="0" fillId="0" borderId="33" xfId="0" applyFont="1" applyBorder="1"/>
    <xf numFmtId="0" fontId="14" fillId="0" borderId="26" xfId="0" applyFont="1" applyBorder="1" applyAlignment="1">
      <alignment horizontal="center"/>
    </xf>
    <xf numFmtId="9" fontId="14" fillId="0" borderId="29" xfId="0" applyNumberFormat="1" applyFont="1" applyBorder="1" applyAlignment="1">
      <alignment horizontal="center"/>
    </xf>
    <xf numFmtId="9" fontId="14" fillId="0" borderId="25" xfId="0" applyNumberFormat="1" applyFont="1" applyBorder="1" applyAlignment="1">
      <alignment horizontal="center"/>
    </xf>
    <xf numFmtId="0" fontId="11" fillId="0" borderId="28" xfId="0" applyFont="1" applyBorder="1"/>
    <xf numFmtId="0" fontId="11" fillId="0" borderId="28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9" fontId="11" fillId="0" borderId="29" xfId="0" applyNumberFormat="1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9" fontId="11" fillId="0" borderId="25" xfId="0" applyNumberFormat="1" applyFont="1" applyBorder="1" applyAlignment="1">
      <alignment horizontal="center"/>
    </xf>
    <xf numFmtId="0" fontId="11" fillId="3" borderId="50" xfId="0" applyFont="1" applyFill="1" applyBorder="1" applyAlignment="1">
      <alignment horizontal="center"/>
    </xf>
    <xf numFmtId="0" fontId="14" fillId="0" borderId="28" xfId="0" applyFont="1" applyBorder="1"/>
    <xf numFmtId="0" fontId="14" fillId="0" borderId="28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25" xfId="0" applyFont="1" applyBorder="1" applyAlignment="1">
      <alignment horizontal="center"/>
    </xf>
    <xf numFmtId="0" fontId="14" fillId="3" borderId="50" xfId="0" applyFont="1" applyFill="1" applyBorder="1" applyAlignment="1">
      <alignment horizontal="center"/>
    </xf>
    <xf numFmtId="0" fontId="14" fillId="3" borderId="51" xfId="0" applyFont="1" applyFill="1" applyBorder="1" applyAlignment="1">
      <alignment horizontal="center"/>
    </xf>
    <xf numFmtId="0" fontId="14" fillId="3" borderId="52" xfId="0" applyFont="1" applyFill="1" applyBorder="1"/>
    <xf numFmtId="0" fontId="14" fillId="0" borderId="0" xfId="0" applyFont="1"/>
    <xf numFmtId="0" fontId="11" fillId="3" borderId="55" xfId="0" applyFont="1" applyFill="1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22" fillId="0" borderId="64" xfId="0" applyFont="1" applyBorder="1" applyAlignment="1">
      <alignment horizontal="center" wrapText="1"/>
    </xf>
    <xf numFmtId="0" fontId="22" fillId="0" borderId="64" xfId="0" applyFont="1" applyBorder="1" applyAlignment="1">
      <alignment horizontal="center"/>
    </xf>
    <xf numFmtId="0" fontId="23" fillId="0" borderId="0" xfId="0" applyFont="1"/>
    <xf numFmtId="0" fontId="0" fillId="7" borderId="64" xfId="0" applyFill="1" applyBorder="1"/>
    <xf numFmtId="0" fontId="0" fillId="8" borderId="64" xfId="0" applyFill="1" applyBorder="1"/>
    <xf numFmtId="0" fontId="18" fillId="8" borderId="64" xfId="0" applyFont="1" applyFill="1" applyBorder="1"/>
    <xf numFmtId="0" fontId="18" fillId="8" borderId="64" xfId="0" applyFont="1" applyFill="1" applyBorder="1" applyAlignment="1">
      <alignment wrapText="1"/>
    </xf>
    <xf numFmtId="0" fontId="24" fillId="9" borderId="64" xfId="0" applyFont="1" applyFill="1" applyBorder="1" applyAlignment="1">
      <alignment horizontal="justify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9" fillId="0" borderId="61" xfId="0" applyFont="1" applyBorder="1" applyAlignment="1">
      <alignment horizontal="center" vertical="center" wrapText="1"/>
    </xf>
    <xf numFmtId="0" fontId="19" fillId="0" borderId="62" xfId="0" applyFont="1" applyBorder="1" applyAlignment="1">
      <alignment horizontal="center" vertical="center" wrapText="1"/>
    </xf>
    <xf numFmtId="0" fontId="19" fillId="0" borderId="63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/>
    </xf>
    <xf numFmtId="0" fontId="21" fillId="0" borderId="63" xfId="0" applyFont="1" applyBorder="1" applyAlignment="1">
      <alignment horizontal="center"/>
    </xf>
    <xf numFmtId="0" fontId="0" fillId="2" borderId="14" xfId="0" applyFill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right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0" fillId="2" borderId="36" xfId="0" applyFill="1" applyBorder="1" applyAlignment="1">
      <alignment horizontal="right"/>
    </xf>
    <xf numFmtId="0" fontId="0" fillId="2" borderId="35" xfId="0" applyFill="1" applyBorder="1" applyAlignment="1">
      <alignment horizontal="right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2" fillId="2" borderId="18" xfId="1" applyFont="1" applyFill="1" applyBorder="1" applyAlignment="1">
      <alignment horizontal="left" vertical="center"/>
    </xf>
    <xf numFmtId="0" fontId="12" fillId="2" borderId="12" xfId="1" applyFont="1" applyFill="1" applyBorder="1" applyAlignment="1">
      <alignment horizontal="left" vertical="center"/>
    </xf>
    <xf numFmtId="0" fontId="12" fillId="2" borderId="3" xfId="1" applyFont="1" applyFill="1" applyBorder="1" applyAlignment="1">
      <alignment horizontal="left" vertical="center"/>
    </xf>
    <xf numFmtId="0" fontId="13" fillId="2" borderId="16" xfId="1" applyFont="1" applyFill="1" applyBorder="1" applyAlignment="1">
      <alignment horizontal="left" vertical="center"/>
    </xf>
    <xf numFmtId="0" fontId="13" fillId="2" borderId="0" xfId="1" applyFont="1" applyFill="1" applyBorder="1" applyAlignment="1">
      <alignment horizontal="left" vertical="center"/>
    </xf>
    <xf numFmtId="0" fontId="13" fillId="2" borderId="4" xfId="1" applyFont="1" applyFill="1" applyBorder="1" applyAlignment="1">
      <alignment horizontal="left" vertical="center"/>
    </xf>
    <xf numFmtId="0" fontId="13" fillId="2" borderId="16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42" xfId="0" applyFont="1" applyBorder="1" applyAlignment="1">
      <alignment horizontal="left" vertical="center"/>
    </xf>
    <xf numFmtId="0" fontId="12" fillId="2" borderId="16" xfId="1" applyFont="1" applyFill="1" applyBorder="1" applyAlignment="1">
      <alignment horizontal="left" vertical="center"/>
    </xf>
    <xf numFmtId="0" fontId="12" fillId="2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left" vertical="center"/>
    </xf>
    <xf numFmtId="0" fontId="5" fillId="2" borderId="43" xfId="1" applyFont="1" applyFill="1" applyBorder="1" applyAlignment="1">
      <alignment horizontal="left" vertical="center"/>
    </xf>
    <xf numFmtId="0" fontId="5" fillId="2" borderId="12" xfId="1" applyFont="1" applyFill="1" applyBorder="1" applyAlignment="1">
      <alignment horizontal="left" vertical="center"/>
    </xf>
    <xf numFmtId="0" fontId="5" fillId="2" borderId="42" xfId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horizontal="left" vertical="center"/>
    </xf>
    <xf numFmtId="0" fontId="4" fillId="2" borderId="43" xfId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5">
    <dxf>
      <font>
        <b/>
        <i val="0"/>
      </font>
      <border>
        <top style="thin">
          <color indexed="0"/>
        </top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1295400</xdr:colOff>
      <xdr:row>2</xdr:row>
      <xdr:rowOff>179880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95400" cy="55294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1295400</xdr:colOff>
      <xdr:row>2</xdr:row>
      <xdr:rowOff>178293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95400" cy="55294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9"/>
  <sheetViews>
    <sheetView tabSelected="1" topLeftCell="D1" zoomScale="110" zoomScaleNormal="110" workbookViewId="0">
      <selection activeCell="O2" sqref="O2"/>
    </sheetView>
  </sheetViews>
  <sheetFormatPr baseColWidth="10" defaultRowHeight="14.5" x14ac:dyDescent="0.35"/>
  <cols>
    <col min="1" max="1" width="13.36328125" customWidth="1"/>
    <col min="2" max="2" width="16.1796875" customWidth="1"/>
    <col min="3" max="3" width="62.54296875" customWidth="1"/>
    <col min="4" max="4" width="11.54296875" customWidth="1"/>
    <col min="5" max="5" width="14.54296875" customWidth="1"/>
    <col min="6" max="6" width="14.4531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 x14ac:dyDescent="0.35">
      <c r="H1" s="192" t="s">
        <v>40</v>
      </c>
      <c r="I1" s="192"/>
      <c r="J1" s="192"/>
      <c r="K1" s="192"/>
      <c r="L1" s="192"/>
      <c r="M1" s="192"/>
      <c r="N1" s="192"/>
      <c r="O1" s="192"/>
      <c r="P1" s="192"/>
    </row>
    <row r="2" spans="1:21" x14ac:dyDescent="0.35">
      <c r="C2" s="2"/>
      <c r="D2" s="2"/>
      <c r="E2" s="2"/>
      <c r="F2" s="193" t="s">
        <v>41</v>
      </c>
      <c r="G2" s="193"/>
      <c r="H2" s="193"/>
      <c r="I2" s="193"/>
      <c r="J2" s="2"/>
      <c r="K2" s="2"/>
      <c r="L2" s="2"/>
      <c r="M2" s="2"/>
      <c r="N2" s="2"/>
      <c r="O2" s="2" t="str">
        <f>+'MCC Sem.4 sess.1 et 2 et Nbre H'!O2</f>
        <v>Année universitaire : 2025-2026</v>
      </c>
      <c r="P2" s="2"/>
      <c r="Q2" s="2"/>
    </row>
    <row r="3" spans="1:21" ht="15" thickBot="1" x14ac:dyDescent="0.4">
      <c r="C3" s="2"/>
      <c r="D3" s="2"/>
      <c r="E3" s="2"/>
      <c r="F3" s="2"/>
      <c r="G3" s="2"/>
      <c r="H3" s="2"/>
      <c r="I3" s="2"/>
      <c r="J3" s="2"/>
      <c r="K3" s="1"/>
      <c r="L3" s="2"/>
      <c r="M3" s="1"/>
      <c r="O3" s="2"/>
      <c r="Q3" s="2"/>
      <c r="R3" s="1"/>
      <c r="S3" s="1"/>
      <c r="T3" s="1"/>
      <c r="U3" s="1"/>
    </row>
    <row r="4" spans="1:21" x14ac:dyDescent="0.35">
      <c r="A4" s="146"/>
      <c r="B4" s="147"/>
      <c r="C4" s="205" t="s">
        <v>42</v>
      </c>
      <c r="D4" s="206"/>
      <c r="E4" s="206"/>
      <c r="F4" s="206"/>
      <c r="G4" s="206"/>
      <c r="H4" s="206"/>
      <c r="I4" s="206"/>
      <c r="J4" s="207"/>
      <c r="K4" s="93" t="str">
        <f>+'MCC Sem.4 sess.1 et 2 et Nbre H'!K4</f>
        <v>Code Diplôme : JJMMAE1</v>
      </c>
      <c r="L4" s="94"/>
      <c r="M4" s="6"/>
      <c r="N4" s="40"/>
      <c r="O4" s="196" t="str">
        <f>+'MCC Sem.4 sess.1 et 2 et Nbre H'!O4</f>
        <v xml:space="preserve">Date approbation CEVU : </v>
      </c>
      <c r="P4" s="197">
        <f>+'MCC Sem.4 sess.1 et 2 et Nbre H'!P4</f>
        <v>0</v>
      </c>
      <c r="Q4" s="197">
        <f>+'MCC Sem.4 sess.1 et 2 et Nbre H'!Q4</f>
        <v>0</v>
      </c>
      <c r="R4" s="197">
        <f>+'MCC Sem.4 sess.1 et 2 et Nbre H'!R4</f>
        <v>0</v>
      </c>
      <c r="S4" s="197">
        <f>+'MCC Sem.4 sess.1 et 2 et Nbre H'!S4</f>
        <v>0</v>
      </c>
      <c r="T4" s="197">
        <f>+'MCC Sem.4 sess.1 et 2 et Nbre H'!T4</f>
        <v>0</v>
      </c>
      <c r="U4" s="198">
        <f>+'MCC Sem.4 sess.1 et 2 et Nbre H'!U4</f>
        <v>0</v>
      </c>
    </row>
    <row r="5" spans="1:21" x14ac:dyDescent="0.35">
      <c r="A5" s="146"/>
      <c r="B5" s="147"/>
      <c r="C5" s="194" t="s">
        <v>43</v>
      </c>
      <c r="D5" s="193"/>
      <c r="E5" s="193"/>
      <c r="F5" s="193"/>
      <c r="G5" s="193"/>
      <c r="H5" s="193"/>
      <c r="I5" s="193"/>
      <c r="J5" s="195"/>
      <c r="K5" s="95" t="str">
        <f>+'MCC Sem.4 sess.1 et 2 et Nbre H'!K5</f>
        <v xml:space="preserve">Code VDI :         107 </v>
      </c>
      <c r="L5" s="96"/>
      <c r="M5" s="6"/>
      <c r="N5" s="6"/>
      <c r="O5" s="199" t="str">
        <f>+'MCC Sem.4 sess.1 et 2 et Nbre H'!O5</f>
        <v>N° de version dans l'accréditation : 3</v>
      </c>
      <c r="P5" s="200">
        <f>+'MCC Sem.4 sess.1 et 2 et Nbre H'!P5</f>
        <v>0</v>
      </c>
      <c r="Q5" s="200">
        <f>+'MCC Sem.4 sess.1 et 2 et Nbre H'!Q5</f>
        <v>0</v>
      </c>
      <c r="R5" s="200">
        <f>+'MCC Sem.4 sess.1 et 2 et Nbre H'!R5</f>
        <v>0</v>
      </c>
      <c r="S5" s="200">
        <f>+'MCC Sem.4 sess.1 et 2 et Nbre H'!S5</f>
        <v>0</v>
      </c>
      <c r="T5" s="200">
        <f>+'MCC Sem.4 sess.1 et 2 et Nbre H'!T5</f>
        <v>0</v>
      </c>
      <c r="U5" s="201">
        <f>+'MCC Sem.4 sess.1 et 2 et Nbre H'!U5</f>
        <v>0</v>
      </c>
    </row>
    <row r="6" spans="1:21" x14ac:dyDescent="0.35">
      <c r="A6" s="146"/>
      <c r="B6" s="147"/>
      <c r="C6" s="194" t="s">
        <v>81</v>
      </c>
      <c r="D6" s="193"/>
      <c r="E6" s="193"/>
      <c r="F6" s="193"/>
      <c r="G6" s="193"/>
      <c r="H6" s="193"/>
      <c r="I6" s="193"/>
      <c r="J6" s="195"/>
      <c r="K6" s="208" t="s">
        <v>83</v>
      </c>
      <c r="L6" s="209"/>
      <c r="M6" s="210"/>
      <c r="N6" s="211"/>
      <c r="O6" s="199" t="s">
        <v>61</v>
      </c>
      <c r="P6" s="200"/>
      <c r="Q6" s="200"/>
      <c r="R6" s="200"/>
      <c r="S6" s="200"/>
      <c r="T6" s="200"/>
      <c r="U6" s="201"/>
    </row>
    <row r="7" spans="1:21" x14ac:dyDescent="0.35">
      <c r="A7" s="146"/>
      <c r="B7" s="147"/>
      <c r="C7" s="194" t="s">
        <v>121</v>
      </c>
      <c r="D7" s="193"/>
      <c r="E7" s="193"/>
      <c r="F7" s="193"/>
      <c r="G7" s="193"/>
      <c r="H7" s="193"/>
      <c r="I7" s="193"/>
      <c r="J7" s="195"/>
      <c r="K7" s="208" t="s">
        <v>88</v>
      </c>
      <c r="L7" s="209"/>
      <c r="M7" s="210"/>
      <c r="N7" s="211"/>
      <c r="O7" s="202" t="s">
        <v>62</v>
      </c>
      <c r="P7" s="203"/>
      <c r="Q7" s="203"/>
      <c r="R7" s="203"/>
      <c r="S7" s="203"/>
      <c r="T7" s="203"/>
      <c r="U7" s="204"/>
    </row>
    <row r="8" spans="1:21" ht="15" thickBot="1" x14ac:dyDescent="0.4">
      <c r="A8" s="146"/>
      <c r="B8" s="147"/>
      <c r="C8" s="194" t="s">
        <v>44</v>
      </c>
      <c r="D8" s="193"/>
      <c r="E8" s="193"/>
      <c r="F8" s="193"/>
      <c r="G8" s="193"/>
      <c r="H8" s="193"/>
      <c r="I8" s="193"/>
      <c r="J8" s="195"/>
      <c r="K8" s="7"/>
      <c r="L8" s="7"/>
      <c r="M8" s="6"/>
      <c r="N8" s="6"/>
      <c r="O8" s="5"/>
      <c r="P8" s="4"/>
      <c r="Q8" s="4"/>
      <c r="R8" s="7"/>
      <c r="S8" s="6"/>
      <c r="T8" s="6"/>
      <c r="U8" s="18"/>
    </row>
    <row r="9" spans="1:21" ht="15" customHeight="1" x14ac:dyDescent="0.35">
      <c r="A9" s="148" t="s">
        <v>258</v>
      </c>
      <c r="B9" s="148" t="s">
        <v>259</v>
      </c>
      <c r="C9" s="154" t="s">
        <v>5</v>
      </c>
      <c r="D9" s="157" t="s">
        <v>38</v>
      </c>
      <c r="E9" s="157" t="s">
        <v>242</v>
      </c>
      <c r="F9" s="154" t="s">
        <v>4</v>
      </c>
      <c r="G9" s="154" t="s">
        <v>2</v>
      </c>
      <c r="H9" s="191" t="s">
        <v>3</v>
      </c>
      <c r="I9" s="154" t="s">
        <v>6</v>
      </c>
      <c r="J9" s="183" t="s">
        <v>39</v>
      </c>
      <c r="K9" s="184"/>
      <c r="L9" s="184"/>
      <c r="M9" s="184"/>
      <c r="N9" s="184"/>
      <c r="O9" s="184"/>
      <c r="P9" s="184"/>
      <c r="Q9" s="185"/>
      <c r="R9" s="169" t="s">
        <v>7</v>
      </c>
      <c r="S9" s="170"/>
      <c r="T9" s="170"/>
      <c r="U9" s="171"/>
    </row>
    <row r="10" spans="1:21" ht="15" thickBot="1" x14ac:dyDescent="0.4">
      <c r="A10" s="149"/>
      <c r="B10" s="151"/>
      <c r="C10" s="155"/>
      <c r="D10" s="158"/>
      <c r="E10" s="158"/>
      <c r="F10" s="189"/>
      <c r="G10" s="155"/>
      <c r="H10" s="155"/>
      <c r="I10" s="155"/>
      <c r="J10" s="186"/>
      <c r="K10" s="187"/>
      <c r="L10" s="187"/>
      <c r="M10" s="187"/>
      <c r="N10" s="187"/>
      <c r="O10" s="187"/>
      <c r="P10" s="187"/>
      <c r="Q10" s="188"/>
      <c r="R10" s="172"/>
      <c r="S10" s="173"/>
      <c r="T10" s="173"/>
      <c r="U10" s="174"/>
    </row>
    <row r="11" spans="1:21" ht="15" thickBot="1" x14ac:dyDescent="0.4">
      <c r="A11" s="149"/>
      <c r="B11" s="151"/>
      <c r="C11" s="155"/>
      <c r="D11" s="158"/>
      <c r="E11" s="158"/>
      <c r="F11" s="189"/>
      <c r="G11" s="155"/>
      <c r="H11" s="155"/>
      <c r="I11" s="155"/>
      <c r="J11" s="164" t="s">
        <v>0</v>
      </c>
      <c r="K11" s="165"/>
      <c r="L11" s="165"/>
      <c r="M11" s="166"/>
      <c r="N11" s="164" t="s">
        <v>15</v>
      </c>
      <c r="O11" s="165"/>
      <c r="P11" s="165"/>
      <c r="Q11" s="166"/>
      <c r="R11" s="175" t="s">
        <v>11</v>
      </c>
      <c r="S11" s="177" t="s">
        <v>12</v>
      </c>
      <c r="T11" s="179" t="s">
        <v>13</v>
      </c>
      <c r="U11" s="181" t="s">
        <v>14</v>
      </c>
    </row>
    <row r="12" spans="1:21" ht="36.5" thickBot="1" x14ac:dyDescent="0.4">
      <c r="A12" s="150"/>
      <c r="B12" s="152"/>
      <c r="C12" s="156"/>
      <c r="D12" s="159"/>
      <c r="E12" s="159"/>
      <c r="F12" s="190"/>
      <c r="G12" s="156"/>
      <c r="H12" s="156"/>
      <c r="I12" s="156"/>
      <c r="J12" s="33" t="s">
        <v>36</v>
      </c>
      <c r="K12" s="34" t="s">
        <v>20</v>
      </c>
      <c r="L12" s="35" t="s">
        <v>37</v>
      </c>
      <c r="M12" s="36" t="s">
        <v>19</v>
      </c>
      <c r="N12" s="35" t="s">
        <v>8</v>
      </c>
      <c r="O12" s="34" t="s">
        <v>17</v>
      </c>
      <c r="P12" s="35" t="s">
        <v>1</v>
      </c>
      <c r="Q12" s="37" t="s">
        <v>18</v>
      </c>
      <c r="R12" s="176"/>
      <c r="S12" s="178"/>
      <c r="T12" s="180"/>
      <c r="U12" s="182"/>
    </row>
    <row r="13" spans="1:21" ht="15" thickBot="1" x14ac:dyDescent="0.4">
      <c r="C13" s="161" t="s">
        <v>126</v>
      </c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3"/>
    </row>
    <row r="14" spans="1:21" s="80" customFormat="1" x14ac:dyDescent="0.35">
      <c r="C14" s="41" t="s">
        <v>84</v>
      </c>
      <c r="D14" s="42"/>
      <c r="E14" s="42"/>
      <c r="F14" s="41" t="s">
        <v>90</v>
      </c>
      <c r="G14" s="46" t="s">
        <v>46</v>
      </c>
      <c r="H14" s="136" t="s">
        <v>250</v>
      </c>
      <c r="I14" s="136" t="s">
        <v>250</v>
      </c>
      <c r="J14" s="84"/>
      <c r="K14" s="85"/>
      <c r="L14" s="84"/>
      <c r="M14" s="86"/>
      <c r="N14" s="84"/>
      <c r="O14" s="85"/>
      <c r="P14" s="84"/>
      <c r="Q14" s="85"/>
      <c r="R14" s="47">
        <v>21</v>
      </c>
      <c r="S14" s="55"/>
      <c r="T14" s="55">
        <v>27</v>
      </c>
      <c r="U14" s="87"/>
    </row>
    <row r="15" spans="1:21" s="71" customFormat="1" x14ac:dyDescent="0.35">
      <c r="A15" s="138" t="s">
        <v>260</v>
      </c>
      <c r="B15" s="139" t="s">
        <v>261</v>
      </c>
      <c r="C15" s="48" t="s">
        <v>50</v>
      </c>
      <c r="D15" s="50" t="s">
        <v>244</v>
      </c>
      <c r="E15" s="48" t="s">
        <v>172</v>
      </c>
      <c r="F15" s="48" t="s">
        <v>91</v>
      </c>
      <c r="G15" s="99"/>
      <c r="H15" s="119" t="s">
        <v>249</v>
      </c>
      <c r="I15" s="119" t="s">
        <v>249</v>
      </c>
      <c r="J15" s="51"/>
      <c r="K15" s="99"/>
      <c r="L15" s="51" t="s">
        <v>33</v>
      </c>
      <c r="M15" s="52">
        <v>1</v>
      </c>
      <c r="N15" s="51"/>
      <c r="O15" s="53"/>
      <c r="P15" s="54" t="s">
        <v>33</v>
      </c>
      <c r="Q15" s="52">
        <v>1</v>
      </c>
      <c r="R15" s="56"/>
      <c r="S15" s="43"/>
      <c r="T15" s="43">
        <v>18</v>
      </c>
      <c r="U15" s="59"/>
    </row>
    <row r="16" spans="1:21" s="71" customFormat="1" x14ac:dyDescent="0.35">
      <c r="A16" s="138" t="s">
        <v>260</v>
      </c>
      <c r="B16" s="139" t="s">
        <v>261</v>
      </c>
      <c r="C16" s="48" t="s">
        <v>53</v>
      </c>
      <c r="D16" s="50" t="s">
        <v>244</v>
      </c>
      <c r="E16" s="48" t="s">
        <v>172</v>
      </c>
      <c r="F16" s="48" t="s">
        <v>92</v>
      </c>
      <c r="G16" s="50"/>
      <c r="H16" s="119" t="s">
        <v>249</v>
      </c>
      <c r="I16" s="119" t="s">
        <v>249</v>
      </c>
      <c r="J16" s="51" t="s">
        <v>33</v>
      </c>
      <c r="K16" s="52">
        <v>0.4</v>
      </c>
      <c r="L16" s="51" t="s">
        <v>33</v>
      </c>
      <c r="M16" s="52">
        <v>0.6</v>
      </c>
      <c r="N16" s="51" t="s">
        <v>47</v>
      </c>
      <c r="O16" s="53"/>
      <c r="P16" s="54" t="s">
        <v>33</v>
      </c>
      <c r="Q16" s="52">
        <v>1</v>
      </c>
      <c r="R16" s="56">
        <v>9</v>
      </c>
      <c r="S16" s="43"/>
      <c r="T16" s="43">
        <v>9</v>
      </c>
      <c r="U16" s="60"/>
    </row>
    <row r="17" spans="1:21" s="71" customFormat="1" x14ac:dyDescent="0.35">
      <c r="A17" s="138" t="s">
        <v>260</v>
      </c>
      <c r="B17" s="139" t="s">
        <v>261</v>
      </c>
      <c r="C17" s="48" t="s">
        <v>56</v>
      </c>
      <c r="D17" s="50" t="s">
        <v>244</v>
      </c>
      <c r="E17" s="48" t="s">
        <v>172</v>
      </c>
      <c r="F17" s="48" t="s">
        <v>93</v>
      </c>
      <c r="G17" s="50"/>
      <c r="H17" s="50">
        <v>1</v>
      </c>
      <c r="I17" s="50">
        <v>1</v>
      </c>
      <c r="J17" s="51"/>
      <c r="K17" s="52"/>
      <c r="L17" s="51" t="s">
        <v>33</v>
      </c>
      <c r="M17" s="52">
        <v>1</v>
      </c>
      <c r="N17" s="51"/>
      <c r="O17" s="53"/>
      <c r="P17" s="54" t="s">
        <v>33</v>
      </c>
      <c r="Q17" s="52">
        <v>1</v>
      </c>
      <c r="R17" s="56">
        <v>12</v>
      </c>
      <c r="S17" s="43"/>
      <c r="T17" s="43"/>
      <c r="U17" s="60"/>
    </row>
    <row r="18" spans="1:21" s="80" customFormat="1" x14ac:dyDescent="0.35">
      <c r="C18" s="81" t="s">
        <v>85</v>
      </c>
      <c r="D18" s="68"/>
      <c r="E18" s="81"/>
      <c r="F18" s="81" t="s">
        <v>94</v>
      </c>
      <c r="G18" s="68" t="s">
        <v>46</v>
      </c>
      <c r="H18" s="68">
        <v>6</v>
      </c>
      <c r="I18" s="68">
        <v>6</v>
      </c>
      <c r="J18" s="100"/>
      <c r="K18" s="101"/>
      <c r="L18" s="100"/>
      <c r="M18" s="101"/>
      <c r="N18" s="100"/>
      <c r="O18" s="102"/>
      <c r="P18" s="106"/>
      <c r="Q18" s="101"/>
      <c r="R18" s="108">
        <v>24</v>
      </c>
      <c r="S18" s="69"/>
      <c r="T18" s="69">
        <v>24</v>
      </c>
      <c r="U18" s="88"/>
    </row>
    <row r="19" spans="1:21" s="71" customFormat="1" x14ac:dyDescent="0.35">
      <c r="A19" s="139" t="s">
        <v>262</v>
      </c>
      <c r="B19" s="139" t="s">
        <v>263</v>
      </c>
      <c r="C19" s="111" t="s">
        <v>73</v>
      </c>
      <c r="D19" s="50" t="s">
        <v>244</v>
      </c>
      <c r="E19" s="48" t="s">
        <v>172</v>
      </c>
      <c r="F19" s="48" t="s">
        <v>95</v>
      </c>
      <c r="G19" s="50"/>
      <c r="H19" s="91">
        <v>1</v>
      </c>
      <c r="I19" s="91">
        <v>1</v>
      </c>
      <c r="J19" s="51" t="s">
        <v>33</v>
      </c>
      <c r="K19" s="52">
        <v>1</v>
      </c>
      <c r="L19" s="51"/>
      <c r="M19" s="52"/>
      <c r="N19" s="51"/>
      <c r="O19" s="53"/>
      <c r="P19" s="54" t="s">
        <v>33</v>
      </c>
      <c r="Q19" s="52">
        <v>1</v>
      </c>
      <c r="R19" s="56"/>
      <c r="S19" s="43"/>
      <c r="T19" s="43">
        <v>12</v>
      </c>
      <c r="U19" s="44"/>
    </row>
    <row r="20" spans="1:21" s="71" customFormat="1" x14ac:dyDescent="0.35">
      <c r="A20" s="139" t="s">
        <v>262</v>
      </c>
      <c r="B20" s="139" t="s">
        <v>263</v>
      </c>
      <c r="C20" s="48" t="s">
        <v>54</v>
      </c>
      <c r="D20" s="50" t="s">
        <v>244</v>
      </c>
      <c r="E20" s="48" t="s">
        <v>172</v>
      </c>
      <c r="F20" s="48" t="s">
        <v>96</v>
      </c>
      <c r="G20" s="50"/>
      <c r="H20" s="91">
        <v>2</v>
      </c>
      <c r="I20" s="91">
        <v>2</v>
      </c>
      <c r="J20" s="51" t="s">
        <v>33</v>
      </c>
      <c r="K20" s="52">
        <v>0.4</v>
      </c>
      <c r="L20" s="51" t="s">
        <v>33</v>
      </c>
      <c r="M20" s="83">
        <v>0.6</v>
      </c>
      <c r="N20" s="51" t="s">
        <v>47</v>
      </c>
      <c r="O20" s="53"/>
      <c r="P20" s="54" t="s">
        <v>33</v>
      </c>
      <c r="Q20" s="52">
        <v>1</v>
      </c>
      <c r="R20" s="56">
        <v>18</v>
      </c>
      <c r="S20" s="43"/>
      <c r="T20" s="43"/>
      <c r="U20" s="45"/>
    </row>
    <row r="21" spans="1:21" s="71" customFormat="1" x14ac:dyDescent="0.35">
      <c r="A21" s="138" t="s">
        <v>260</v>
      </c>
      <c r="B21" s="139" t="s">
        <v>261</v>
      </c>
      <c r="C21" s="111" t="s">
        <v>55</v>
      </c>
      <c r="D21" s="50" t="s">
        <v>244</v>
      </c>
      <c r="E21" s="48" t="s">
        <v>172</v>
      </c>
      <c r="F21" s="48" t="s">
        <v>97</v>
      </c>
      <c r="G21" s="99"/>
      <c r="H21" s="91">
        <v>3</v>
      </c>
      <c r="I21" s="91">
        <v>3</v>
      </c>
      <c r="J21" s="51" t="s">
        <v>33</v>
      </c>
      <c r="K21" s="52">
        <v>1</v>
      </c>
      <c r="L21" s="51" t="s">
        <v>245</v>
      </c>
      <c r="M21" s="53"/>
      <c r="N21" s="51" t="s">
        <v>47</v>
      </c>
      <c r="O21" s="53"/>
      <c r="P21" s="54" t="s">
        <v>33</v>
      </c>
      <c r="Q21" s="52">
        <v>1</v>
      </c>
      <c r="R21" s="56">
        <v>6</v>
      </c>
      <c r="S21" s="43"/>
      <c r="T21" s="43">
        <v>12</v>
      </c>
      <c r="U21" s="59"/>
    </row>
    <row r="22" spans="1:21" s="80" customFormat="1" x14ac:dyDescent="0.35">
      <c r="C22" s="81" t="s">
        <v>66</v>
      </c>
      <c r="D22" s="68"/>
      <c r="E22" s="81"/>
      <c r="F22" s="81" t="s">
        <v>98</v>
      </c>
      <c r="G22" s="112" t="s">
        <v>46</v>
      </c>
      <c r="H22" s="92">
        <v>5</v>
      </c>
      <c r="I22" s="92">
        <v>5</v>
      </c>
      <c r="J22" s="100"/>
      <c r="K22" s="102"/>
      <c r="L22" s="100"/>
      <c r="M22" s="113"/>
      <c r="N22" s="100"/>
      <c r="O22" s="102"/>
      <c r="P22" s="100"/>
      <c r="Q22" s="101"/>
      <c r="R22" s="108"/>
      <c r="S22" s="69"/>
      <c r="T22" s="69">
        <v>30</v>
      </c>
      <c r="U22" s="89"/>
    </row>
    <row r="23" spans="1:21" s="71" customFormat="1" x14ac:dyDescent="0.35">
      <c r="A23" s="139" t="s">
        <v>266</v>
      </c>
      <c r="B23" s="139" t="s">
        <v>267</v>
      </c>
      <c r="C23" s="48" t="s">
        <v>60</v>
      </c>
      <c r="D23" s="50" t="s">
        <v>244</v>
      </c>
      <c r="E23" s="114" t="s">
        <v>172</v>
      </c>
      <c r="F23" s="114" t="s">
        <v>99</v>
      </c>
      <c r="G23" s="50"/>
      <c r="H23" s="91">
        <v>3</v>
      </c>
      <c r="I23" s="91">
        <v>3</v>
      </c>
      <c r="J23" s="115"/>
      <c r="K23" s="116"/>
      <c r="L23" s="51" t="s">
        <v>33</v>
      </c>
      <c r="M23" s="52">
        <v>1</v>
      </c>
      <c r="N23" s="51" t="s">
        <v>47</v>
      </c>
      <c r="O23" s="53"/>
      <c r="P23" s="51" t="s">
        <v>33</v>
      </c>
      <c r="Q23" s="52">
        <v>1</v>
      </c>
      <c r="R23" s="56"/>
      <c r="S23" s="43"/>
      <c r="T23" s="43">
        <v>15</v>
      </c>
      <c r="U23" s="59"/>
    </row>
    <row r="24" spans="1:21" s="71" customFormat="1" x14ac:dyDescent="0.35">
      <c r="A24" s="139" t="s">
        <v>264</v>
      </c>
      <c r="B24" s="139" t="s">
        <v>265</v>
      </c>
      <c r="C24" s="111" t="s">
        <v>67</v>
      </c>
      <c r="D24" s="50" t="s">
        <v>244</v>
      </c>
      <c r="E24" s="48" t="s">
        <v>172</v>
      </c>
      <c r="F24" s="48" t="s">
        <v>100</v>
      </c>
      <c r="G24" s="50"/>
      <c r="H24" s="50">
        <v>2</v>
      </c>
      <c r="I24" s="50">
        <v>2</v>
      </c>
      <c r="J24" s="115"/>
      <c r="K24" s="116"/>
      <c r="L24" s="51" t="s">
        <v>33</v>
      </c>
      <c r="M24" s="52">
        <v>1</v>
      </c>
      <c r="N24" s="51" t="s">
        <v>47</v>
      </c>
      <c r="O24" s="53"/>
      <c r="P24" s="51" t="s">
        <v>33</v>
      </c>
      <c r="Q24" s="52">
        <v>1</v>
      </c>
      <c r="R24" s="56"/>
      <c r="S24" s="43"/>
      <c r="T24" s="43">
        <v>15</v>
      </c>
      <c r="U24" s="59"/>
    </row>
    <row r="25" spans="1:21" s="80" customFormat="1" x14ac:dyDescent="0.35">
      <c r="C25" s="81" t="s">
        <v>70</v>
      </c>
      <c r="D25" s="68"/>
      <c r="E25" s="81"/>
      <c r="F25" s="81" t="s">
        <v>101</v>
      </c>
      <c r="G25" s="107" t="s">
        <v>46</v>
      </c>
      <c r="H25" s="137" t="s">
        <v>251</v>
      </c>
      <c r="I25" s="137" t="s">
        <v>251</v>
      </c>
      <c r="J25" s="100"/>
      <c r="K25" s="101"/>
      <c r="L25" s="100"/>
      <c r="M25" s="101"/>
      <c r="N25" s="100"/>
      <c r="O25" s="102"/>
      <c r="P25" s="100"/>
      <c r="Q25" s="101"/>
      <c r="R25" s="108">
        <v>42</v>
      </c>
      <c r="S25" s="69">
        <v>1</v>
      </c>
      <c r="T25" s="69"/>
      <c r="U25" s="89"/>
    </row>
    <row r="26" spans="1:21" s="132" customFormat="1" x14ac:dyDescent="0.35">
      <c r="C26" s="125" t="s">
        <v>51</v>
      </c>
      <c r="D26" s="126"/>
      <c r="E26" s="125"/>
      <c r="F26" s="125" t="s">
        <v>131</v>
      </c>
      <c r="G26" s="126" t="s">
        <v>46</v>
      </c>
      <c r="H26" s="126">
        <v>10</v>
      </c>
      <c r="I26" s="126">
        <v>10</v>
      </c>
      <c r="J26" s="115" t="s">
        <v>33</v>
      </c>
      <c r="K26" s="116">
        <v>1</v>
      </c>
      <c r="L26" s="115"/>
      <c r="M26" s="127"/>
      <c r="N26" s="115" t="s">
        <v>47</v>
      </c>
      <c r="O26" s="128"/>
      <c r="P26" s="115" t="s">
        <v>33</v>
      </c>
      <c r="Q26" s="117">
        <v>1</v>
      </c>
      <c r="R26" s="129"/>
      <c r="S26" s="130">
        <v>1</v>
      </c>
      <c r="T26" s="130"/>
      <c r="U26" s="131"/>
    </row>
    <row r="27" spans="1:21" s="98" customFormat="1" x14ac:dyDescent="0.35">
      <c r="A27" s="138" t="s">
        <v>260</v>
      </c>
      <c r="B27" s="139" t="s">
        <v>261</v>
      </c>
      <c r="C27" s="118" t="s">
        <v>252</v>
      </c>
      <c r="D27" s="119"/>
      <c r="E27" s="118"/>
      <c r="F27" s="118"/>
      <c r="G27" s="119" t="s">
        <v>46</v>
      </c>
      <c r="H27" s="119">
        <v>5</v>
      </c>
      <c r="I27" s="119">
        <v>5</v>
      </c>
      <c r="J27" s="120"/>
      <c r="K27" s="121"/>
      <c r="L27" s="120" t="s">
        <v>33</v>
      </c>
      <c r="M27" s="121">
        <v>1</v>
      </c>
      <c r="N27" s="120" t="s">
        <v>47</v>
      </c>
      <c r="O27" s="122"/>
      <c r="P27" s="120" t="s">
        <v>33</v>
      </c>
      <c r="Q27" s="123">
        <v>1</v>
      </c>
      <c r="R27" s="124"/>
      <c r="S27" s="133">
        <v>1</v>
      </c>
      <c r="T27" s="133"/>
      <c r="U27" s="97"/>
    </row>
    <row r="28" spans="1:21" s="98" customFormat="1" x14ac:dyDescent="0.35">
      <c r="A28" s="139" t="s">
        <v>266</v>
      </c>
      <c r="B28" s="139" t="s">
        <v>267</v>
      </c>
      <c r="C28" s="48" t="s">
        <v>129</v>
      </c>
      <c r="D28" s="50" t="s">
        <v>244</v>
      </c>
      <c r="E28" s="48" t="s">
        <v>172</v>
      </c>
      <c r="F28" s="48" t="s">
        <v>130</v>
      </c>
      <c r="G28" s="50" t="s">
        <v>46</v>
      </c>
      <c r="H28" s="119" t="s">
        <v>249</v>
      </c>
      <c r="I28" s="119" t="s">
        <v>249</v>
      </c>
      <c r="J28" s="51"/>
      <c r="K28" s="83"/>
      <c r="L28" s="51" t="s">
        <v>33</v>
      </c>
      <c r="M28" s="83">
        <v>1</v>
      </c>
      <c r="N28" s="51"/>
      <c r="O28" s="53"/>
      <c r="P28" s="51" t="s">
        <v>33</v>
      </c>
      <c r="Q28" s="52">
        <v>1</v>
      </c>
      <c r="R28" s="56">
        <v>18</v>
      </c>
      <c r="S28" s="109"/>
      <c r="T28" s="109"/>
      <c r="U28" s="97"/>
    </row>
    <row r="29" spans="1:21" s="71" customFormat="1" x14ac:dyDescent="0.35">
      <c r="A29" s="138" t="s">
        <v>260</v>
      </c>
      <c r="B29" s="139" t="s">
        <v>261</v>
      </c>
      <c r="C29" s="48" t="s">
        <v>76</v>
      </c>
      <c r="D29" s="50" t="s">
        <v>244</v>
      </c>
      <c r="E29" s="48" t="s">
        <v>161</v>
      </c>
      <c r="F29" s="48" t="s">
        <v>103</v>
      </c>
      <c r="G29" s="134" t="s">
        <v>246</v>
      </c>
      <c r="H29" s="119" t="s">
        <v>248</v>
      </c>
      <c r="I29" s="119" t="s">
        <v>248</v>
      </c>
      <c r="J29" s="51"/>
      <c r="K29" s="52"/>
      <c r="L29" s="51" t="s">
        <v>33</v>
      </c>
      <c r="M29" s="52">
        <v>1</v>
      </c>
      <c r="N29" s="51" t="s">
        <v>47</v>
      </c>
      <c r="O29" s="53"/>
      <c r="P29" s="51" t="s">
        <v>33</v>
      </c>
      <c r="Q29" s="52">
        <v>1</v>
      </c>
      <c r="R29" s="56">
        <v>12</v>
      </c>
      <c r="S29" s="43"/>
      <c r="T29" s="43"/>
      <c r="U29" s="59"/>
    </row>
    <row r="30" spans="1:21" s="71" customFormat="1" x14ac:dyDescent="0.35">
      <c r="A30" s="139" t="s">
        <v>264</v>
      </c>
      <c r="B30" s="139" t="s">
        <v>265</v>
      </c>
      <c r="C30" s="48" t="s">
        <v>80</v>
      </c>
      <c r="D30" s="50" t="s">
        <v>244</v>
      </c>
      <c r="E30" s="72"/>
      <c r="F30" s="72" t="s">
        <v>104</v>
      </c>
      <c r="G30" s="134" t="s">
        <v>247</v>
      </c>
      <c r="H30" s="119" t="s">
        <v>248</v>
      </c>
      <c r="I30" s="119" t="s">
        <v>248</v>
      </c>
      <c r="J30" s="51"/>
      <c r="K30" s="52"/>
      <c r="L30" s="51" t="s">
        <v>33</v>
      </c>
      <c r="M30" s="52">
        <v>1</v>
      </c>
      <c r="N30" s="51" t="s">
        <v>47</v>
      </c>
      <c r="O30" s="53"/>
      <c r="P30" s="51" t="s">
        <v>33</v>
      </c>
      <c r="Q30" s="83">
        <v>1</v>
      </c>
      <c r="R30" s="56">
        <v>12</v>
      </c>
      <c r="S30" s="43"/>
      <c r="T30" s="43"/>
      <c r="U30" s="59"/>
    </row>
    <row r="31" spans="1:21" s="98" customFormat="1" x14ac:dyDescent="0.35">
      <c r="A31" s="138" t="s">
        <v>260</v>
      </c>
      <c r="B31" s="139" t="s">
        <v>261</v>
      </c>
      <c r="C31" s="48" t="s">
        <v>122</v>
      </c>
      <c r="D31" s="50" t="s">
        <v>244</v>
      </c>
      <c r="E31" s="48" t="s">
        <v>161</v>
      </c>
      <c r="F31" s="48" t="s">
        <v>124</v>
      </c>
      <c r="G31" s="135" t="s">
        <v>247</v>
      </c>
      <c r="H31" s="119" t="s">
        <v>248</v>
      </c>
      <c r="I31" s="119" t="s">
        <v>248</v>
      </c>
      <c r="J31" s="51"/>
      <c r="K31" s="83"/>
      <c r="L31" s="51" t="s">
        <v>33</v>
      </c>
      <c r="M31" s="83">
        <v>1</v>
      </c>
      <c r="N31" s="51" t="s">
        <v>47</v>
      </c>
      <c r="O31" s="53"/>
      <c r="P31" s="51" t="s">
        <v>33</v>
      </c>
      <c r="Q31" s="83">
        <v>1</v>
      </c>
      <c r="R31" s="56">
        <v>12</v>
      </c>
      <c r="S31" s="43"/>
      <c r="T31" s="43"/>
      <c r="U31" s="97"/>
    </row>
    <row r="32" spans="1:21" s="98" customFormat="1" x14ac:dyDescent="0.35">
      <c r="A32" s="138" t="s">
        <v>260</v>
      </c>
      <c r="B32" s="139" t="s">
        <v>261</v>
      </c>
      <c r="C32" s="48" t="s">
        <v>77</v>
      </c>
      <c r="D32" s="50" t="s">
        <v>244</v>
      </c>
      <c r="E32" s="48" t="s">
        <v>172</v>
      </c>
      <c r="F32" s="48" t="s">
        <v>118</v>
      </c>
      <c r="G32" s="134" t="s">
        <v>247</v>
      </c>
      <c r="H32" s="119" t="s">
        <v>248</v>
      </c>
      <c r="I32" s="119" t="s">
        <v>248</v>
      </c>
      <c r="J32" s="51"/>
      <c r="K32" s="52"/>
      <c r="L32" s="51" t="s">
        <v>33</v>
      </c>
      <c r="M32" s="52">
        <v>1</v>
      </c>
      <c r="N32" s="51"/>
      <c r="O32" s="53"/>
      <c r="P32" s="51" t="s">
        <v>33</v>
      </c>
      <c r="Q32" s="83">
        <v>1</v>
      </c>
      <c r="R32" s="56">
        <v>12</v>
      </c>
      <c r="S32" s="43"/>
      <c r="T32" s="43"/>
      <c r="U32" s="97"/>
    </row>
    <row r="33" spans="1:22" s="98" customFormat="1" x14ac:dyDescent="0.35">
      <c r="A33" s="139" t="s">
        <v>262</v>
      </c>
      <c r="B33" s="139" t="s">
        <v>263</v>
      </c>
      <c r="C33" s="48" t="s">
        <v>78</v>
      </c>
      <c r="D33" s="50" t="s">
        <v>244</v>
      </c>
      <c r="E33" s="48" t="s">
        <v>172</v>
      </c>
      <c r="F33" s="48" t="s">
        <v>119</v>
      </c>
      <c r="G33" s="134" t="s">
        <v>247</v>
      </c>
      <c r="H33" s="119" t="s">
        <v>248</v>
      </c>
      <c r="I33" s="119" t="s">
        <v>248</v>
      </c>
      <c r="J33" s="73"/>
      <c r="K33" s="75"/>
      <c r="L33" s="51" t="s">
        <v>33</v>
      </c>
      <c r="M33" s="52">
        <v>1</v>
      </c>
      <c r="N33" s="73"/>
      <c r="O33" s="75"/>
      <c r="P33" s="51" t="s">
        <v>33</v>
      </c>
      <c r="Q33" s="52">
        <v>1</v>
      </c>
      <c r="R33" s="56">
        <v>12</v>
      </c>
      <c r="S33" s="58"/>
      <c r="T33" s="58"/>
      <c r="U33" s="97"/>
    </row>
    <row r="34" spans="1:22" x14ac:dyDescent="0.35">
      <c r="C34" s="48"/>
      <c r="D34" s="48"/>
      <c r="E34" s="48"/>
      <c r="F34" s="48"/>
      <c r="G34" s="48"/>
      <c r="H34" s="48"/>
      <c r="I34" s="48"/>
      <c r="J34" s="73"/>
      <c r="K34" s="74"/>
      <c r="L34" s="73"/>
      <c r="M34" s="75"/>
      <c r="N34" s="73"/>
      <c r="O34" s="75"/>
      <c r="P34" s="73"/>
      <c r="Q34" s="75"/>
      <c r="R34" s="57"/>
      <c r="S34" s="58"/>
      <c r="T34" s="58"/>
      <c r="U34" s="27"/>
    </row>
    <row r="35" spans="1:22" x14ac:dyDescent="0.35">
      <c r="C35" s="48"/>
      <c r="D35" s="48"/>
      <c r="E35" s="48"/>
      <c r="F35" s="48"/>
      <c r="G35" s="48"/>
      <c r="H35" s="48"/>
      <c r="I35" s="48"/>
      <c r="J35" s="73"/>
      <c r="K35" s="75"/>
      <c r="L35" s="73"/>
      <c r="M35" s="75"/>
      <c r="N35" s="73"/>
      <c r="O35" s="75"/>
      <c r="P35" s="73"/>
      <c r="Q35" s="75"/>
      <c r="R35" s="57"/>
      <c r="S35" s="58"/>
      <c r="T35" s="58"/>
      <c r="U35" s="27"/>
    </row>
    <row r="36" spans="1:22" x14ac:dyDescent="0.35">
      <c r="C36" s="48"/>
      <c r="D36" s="48"/>
      <c r="E36" s="48"/>
      <c r="F36" s="48"/>
      <c r="G36" s="74"/>
      <c r="H36" s="48"/>
      <c r="I36" s="72"/>
      <c r="J36" s="73"/>
      <c r="K36" s="74"/>
      <c r="L36" s="73"/>
      <c r="M36" s="114"/>
      <c r="N36" s="73"/>
      <c r="O36" s="75"/>
      <c r="P36" s="73"/>
      <c r="Q36" s="75"/>
      <c r="R36" s="57"/>
      <c r="S36" s="58"/>
      <c r="T36" s="58"/>
      <c r="U36" s="27"/>
    </row>
    <row r="37" spans="1:22" x14ac:dyDescent="0.35">
      <c r="C37" s="13"/>
      <c r="D37" s="13"/>
      <c r="E37" s="13"/>
      <c r="F37" s="13"/>
      <c r="G37" s="14"/>
      <c r="H37" s="13"/>
      <c r="I37" s="13"/>
      <c r="J37" s="11"/>
      <c r="K37" s="14"/>
      <c r="L37" s="11"/>
      <c r="M37" s="14"/>
      <c r="N37" s="11"/>
      <c r="O37" s="10"/>
      <c r="P37" s="11"/>
      <c r="Q37" s="10"/>
      <c r="R37" s="24"/>
      <c r="S37" s="25"/>
      <c r="T37" s="25"/>
      <c r="U37" s="27"/>
    </row>
    <row r="38" spans="1:22" x14ac:dyDescent="0.35">
      <c r="C38" s="13"/>
      <c r="D38" s="13"/>
      <c r="E38" s="13"/>
      <c r="F38" s="13"/>
      <c r="G38" s="14"/>
      <c r="H38" s="13"/>
      <c r="I38" s="13"/>
      <c r="J38" s="11"/>
      <c r="K38" s="14"/>
      <c r="L38" s="11"/>
      <c r="M38" s="14"/>
      <c r="N38" s="11"/>
      <c r="O38" s="10"/>
      <c r="P38" s="11"/>
      <c r="Q38" s="14"/>
      <c r="R38" s="24"/>
      <c r="S38" s="25"/>
      <c r="T38" s="25"/>
      <c r="U38" s="26"/>
    </row>
    <row r="39" spans="1:22" x14ac:dyDescent="0.35">
      <c r="C39" s="13"/>
      <c r="D39" s="13"/>
      <c r="E39" s="13"/>
      <c r="F39" s="13"/>
      <c r="G39" s="14"/>
      <c r="H39" s="13"/>
      <c r="I39" s="13"/>
      <c r="J39" s="11"/>
      <c r="K39" s="14"/>
      <c r="L39" s="11"/>
      <c r="M39" s="14"/>
      <c r="N39" s="11"/>
      <c r="O39" s="10"/>
      <c r="P39" s="11"/>
      <c r="Q39" s="14"/>
      <c r="R39" s="24"/>
      <c r="S39" s="25"/>
      <c r="T39" s="25"/>
      <c r="U39" s="27"/>
    </row>
    <row r="40" spans="1:22" x14ac:dyDescent="0.35">
      <c r="C40" s="13"/>
      <c r="D40" s="13"/>
      <c r="E40" s="13"/>
      <c r="F40" s="13"/>
      <c r="G40" s="14"/>
      <c r="H40" s="13"/>
      <c r="I40" s="13"/>
      <c r="J40" s="11"/>
      <c r="K40" s="14"/>
      <c r="L40" s="11"/>
      <c r="M40" s="14"/>
      <c r="N40" s="11"/>
      <c r="O40" s="10"/>
      <c r="P40" s="16"/>
      <c r="Q40" s="10"/>
      <c r="R40" s="24"/>
      <c r="S40" s="25"/>
      <c r="T40" s="25"/>
      <c r="U40" s="27"/>
    </row>
    <row r="41" spans="1:22" ht="15" thickBot="1" x14ac:dyDescent="0.4">
      <c r="C41" s="17"/>
      <c r="D41" s="12"/>
      <c r="E41" s="12"/>
      <c r="F41" s="12"/>
      <c r="G41" s="64"/>
      <c r="H41" s="12"/>
      <c r="I41" s="12"/>
      <c r="J41" s="19"/>
      <c r="K41" s="9"/>
      <c r="L41" s="8"/>
      <c r="M41" s="64"/>
      <c r="N41" s="8"/>
      <c r="O41" s="9"/>
      <c r="P41" s="19"/>
      <c r="Q41" s="9"/>
      <c r="R41" s="65"/>
      <c r="S41" s="31"/>
      <c r="T41" s="31"/>
      <c r="U41" s="32"/>
      <c r="V41" s="15"/>
    </row>
    <row r="42" spans="1:22" ht="15" thickBot="1" x14ac:dyDescent="0.4">
      <c r="C42" s="167" t="s">
        <v>10</v>
      </c>
      <c r="D42" s="167"/>
      <c r="E42" s="167"/>
      <c r="F42" s="167"/>
      <c r="G42" s="168"/>
      <c r="H42" s="66" t="e">
        <f>+H25+H22+H18+H14</f>
        <v>#VALUE!</v>
      </c>
      <c r="I42" s="30"/>
      <c r="J42" s="153"/>
      <c r="K42" s="153"/>
      <c r="L42" s="153"/>
      <c r="M42" s="153"/>
      <c r="N42" s="153" t="s">
        <v>16</v>
      </c>
      <c r="O42" s="153"/>
      <c r="P42" s="153"/>
      <c r="Q42" s="160"/>
      <c r="R42" s="67">
        <f t="shared" ref="R42:U42" si="0">+R25+R22+R18+R14</f>
        <v>87</v>
      </c>
      <c r="S42" s="67">
        <f t="shared" si="0"/>
        <v>1</v>
      </c>
      <c r="T42" s="67">
        <f t="shared" si="0"/>
        <v>81</v>
      </c>
      <c r="U42" s="67">
        <f t="shared" si="0"/>
        <v>0</v>
      </c>
    </row>
    <row r="43" spans="1:22" x14ac:dyDescent="0.35">
      <c r="C43" s="28" t="s">
        <v>9</v>
      </c>
      <c r="D43" s="39"/>
      <c r="E43" s="39"/>
      <c r="I43" s="2"/>
      <c r="K43" s="2"/>
      <c r="L43" s="2"/>
      <c r="M43" s="3"/>
      <c r="N43" s="2"/>
      <c r="O43" s="2"/>
      <c r="P43" s="2"/>
      <c r="Q43" s="2"/>
      <c r="R43" s="2"/>
      <c r="T43" s="3"/>
      <c r="U43" s="29"/>
    </row>
    <row r="44" spans="1:22" x14ac:dyDescent="0.35">
      <c r="C44" s="15" t="s">
        <v>298</v>
      </c>
      <c r="D44" s="2"/>
      <c r="E44" s="2"/>
      <c r="M44" s="2"/>
      <c r="N44" s="2"/>
      <c r="Q44" s="2"/>
      <c r="U44" s="22"/>
    </row>
    <row r="45" spans="1:22" x14ac:dyDescent="0.35">
      <c r="C45" s="15"/>
      <c r="D45" s="2"/>
      <c r="E45" s="2"/>
      <c r="Q45" s="2"/>
      <c r="U45" s="22"/>
    </row>
    <row r="46" spans="1:22" x14ac:dyDescent="0.35">
      <c r="C46" s="15"/>
      <c r="D46" s="2"/>
      <c r="E46" s="2"/>
      <c r="Q46" s="2"/>
      <c r="U46" s="22"/>
    </row>
    <row r="47" spans="1:22" x14ac:dyDescent="0.35">
      <c r="C47" s="15"/>
      <c r="D47" s="2"/>
      <c r="E47" s="2"/>
      <c r="Q47" s="2"/>
      <c r="U47" s="22"/>
    </row>
    <row r="48" spans="1:22" x14ac:dyDescent="0.35">
      <c r="C48" s="15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3"/>
    </row>
    <row r="49" spans="3:17" x14ac:dyDescent="0.35">
      <c r="C49" s="20"/>
      <c r="D49" s="2"/>
      <c r="E49" s="2"/>
    </row>
    <row r="50" spans="3:17" x14ac:dyDescent="0.35">
      <c r="C50" s="2"/>
      <c r="D50" s="2"/>
      <c r="E50" s="2"/>
    </row>
    <row r="51" spans="3:17" x14ac:dyDescent="0.35">
      <c r="C51" s="2"/>
      <c r="D51" s="2"/>
      <c r="E51" s="2"/>
    </row>
    <row r="52" spans="3:17" x14ac:dyDescent="0.35">
      <c r="C52" s="2"/>
      <c r="D52" s="2"/>
      <c r="E52" s="2"/>
    </row>
    <row r="53" spans="3:17" x14ac:dyDescent="0.35">
      <c r="C53" s="2"/>
      <c r="D53" s="2"/>
      <c r="E53" s="2"/>
    </row>
    <row r="54" spans="3:17" x14ac:dyDescent="0.35">
      <c r="C54" s="2"/>
      <c r="D54" s="2"/>
      <c r="E54" s="2"/>
    </row>
    <row r="58" spans="3:17" x14ac:dyDescent="0.35">
      <c r="Q58" s="2"/>
    </row>
    <row r="59" spans="3:17" x14ac:dyDescent="0.35">
      <c r="Q59" s="2"/>
    </row>
  </sheetData>
  <mergeCells count="36">
    <mergeCell ref="H1:P1"/>
    <mergeCell ref="F2:I2"/>
    <mergeCell ref="C8:J8"/>
    <mergeCell ref="O4:U4"/>
    <mergeCell ref="O5:U5"/>
    <mergeCell ref="O6:U6"/>
    <mergeCell ref="O7:U7"/>
    <mergeCell ref="C4:J4"/>
    <mergeCell ref="C5:J5"/>
    <mergeCell ref="C6:J6"/>
    <mergeCell ref="C7:J7"/>
    <mergeCell ref="K7:N7"/>
    <mergeCell ref="K6:N6"/>
    <mergeCell ref="N42:Q42"/>
    <mergeCell ref="C13:U13"/>
    <mergeCell ref="N11:Q11"/>
    <mergeCell ref="C42:G42"/>
    <mergeCell ref="D9:D12"/>
    <mergeCell ref="R9:U10"/>
    <mergeCell ref="R11:R12"/>
    <mergeCell ref="S11:S12"/>
    <mergeCell ref="T11:T12"/>
    <mergeCell ref="U11:U12"/>
    <mergeCell ref="J9:Q10"/>
    <mergeCell ref="J11:M11"/>
    <mergeCell ref="C9:C12"/>
    <mergeCell ref="F9:F12"/>
    <mergeCell ref="G9:G12"/>
    <mergeCell ref="H9:H12"/>
    <mergeCell ref="A4:A8"/>
    <mergeCell ref="B4:B8"/>
    <mergeCell ref="A9:A12"/>
    <mergeCell ref="B9:B12"/>
    <mergeCell ref="J42:M42"/>
    <mergeCell ref="I9:I12"/>
    <mergeCell ref="E9:E12"/>
  </mergeCells>
  <conditionalFormatting sqref="F23">
    <cfRule type="duplicateValues" dxfId="4" priority="1"/>
    <cfRule type="duplicateValues" dxfId="3" priority="2"/>
    <cfRule type="duplicateValues" dxfId="2" priority="3"/>
    <cfRule type="duplicateValues" dxfId="1" priority="4"/>
  </conditionalFormatting>
  <dataValidations count="3">
    <dataValidation type="list" allowBlank="1" showInputMessage="1" showErrorMessage="1" sqref="O6" xr:uid="{00000000-0002-0000-0000-000000000000}">
      <formula1>"Régime Formation,Formation Initiale,Formation Continue,Formation Initiale/Formation Continue"</formula1>
    </dataValidation>
    <dataValidation type="list" allowBlank="1" showInputMessage="1" showErrorMessage="1" sqref="O7" xr:uid="{00000000-0002-0000-0000-000001000000}">
      <formula1>"Modalité Formation,Présentiel,Convention,EAD,Convention/EAD,Alternance/Contrat Professionnel,Alternance/Apprentissage"</formula1>
    </dataValidation>
    <dataValidation type="list" allowBlank="1" showInputMessage="1" showErrorMessage="1" sqref="L29:L31 J14:J41" xr:uid="{00000000-0002-0000-0000-000002000000}">
      <formula1>Nature_des_épreuves_CC</formula1>
    </dataValidation>
  </dataValidations>
  <pageMargins left="0.25" right="0.25" top="0.75" bottom="0.75" header="0.3" footer="0.3"/>
  <pageSetup paperSize="9" scale="6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1ED3A05-8A86-494A-9B60-86B41E81D5B9}">
          <x14:formula1>
            <xm:f>'Liste valeurs'!$E$1:$E$107</xm:f>
          </x14:formula1>
          <xm:sqref>E14:E33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53"/>
  <sheetViews>
    <sheetView topLeftCell="E1" zoomScale="110" zoomScaleNormal="110" workbookViewId="0">
      <selection activeCell="O2" sqref="O2"/>
    </sheetView>
  </sheetViews>
  <sheetFormatPr baseColWidth="10" defaultRowHeight="14.5" x14ac:dyDescent="0.35"/>
  <cols>
    <col min="1" max="1" width="14.90625" customWidth="1"/>
    <col min="2" max="2" width="20.453125" customWidth="1"/>
    <col min="3" max="3" width="62.54296875" customWidth="1"/>
    <col min="4" max="5" width="11.54296875" customWidth="1"/>
    <col min="6" max="6" width="10.179687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 x14ac:dyDescent="0.35">
      <c r="H1" s="192" t="s">
        <v>40</v>
      </c>
      <c r="I1" s="192"/>
      <c r="J1" s="192"/>
      <c r="K1" s="192"/>
      <c r="L1" s="192"/>
      <c r="M1" s="192"/>
      <c r="N1" s="192"/>
      <c r="O1" s="192"/>
      <c r="P1" s="192"/>
    </row>
    <row r="2" spans="1:21" x14ac:dyDescent="0.35">
      <c r="C2" s="2"/>
      <c r="D2" s="2"/>
      <c r="E2" s="2"/>
      <c r="F2" s="193" t="s">
        <v>41</v>
      </c>
      <c r="G2" s="193"/>
      <c r="H2" s="193"/>
      <c r="I2" s="193"/>
      <c r="J2" s="2"/>
      <c r="K2" s="2"/>
      <c r="L2" s="2"/>
      <c r="M2" s="2"/>
      <c r="N2" s="2"/>
      <c r="O2" s="2" t="s">
        <v>310</v>
      </c>
      <c r="P2" s="2"/>
      <c r="Q2" s="2"/>
    </row>
    <row r="3" spans="1:21" ht="15" thickBot="1" x14ac:dyDescent="0.4">
      <c r="C3" s="2"/>
      <c r="D3" s="2"/>
      <c r="E3" s="2"/>
      <c r="F3" s="2"/>
      <c r="G3" s="2"/>
      <c r="H3" s="2"/>
      <c r="I3" s="2"/>
      <c r="J3" s="2"/>
      <c r="K3" s="1"/>
      <c r="L3" s="2"/>
      <c r="M3" s="1"/>
      <c r="O3" s="2"/>
      <c r="Q3" s="2"/>
      <c r="R3" s="1"/>
      <c r="S3" s="1"/>
      <c r="T3" s="1"/>
      <c r="U3" s="1"/>
    </row>
    <row r="4" spans="1:21" x14ac:dyDescent="0.35">
      <c r="C4" s="205" t="s">
        <v>42</v>
      </c>
      <c r="D4" s="206"/>
      <c r="E4" s="206"/>
      <c r="F4" s="206"/>
      <c r="G4" s="206"/>
      <c r="H4" s="206"/>
      <c r="I4" s="206"/>
      <c r="J4" s="207"/>
      <c r="K4" s="196" t="s">
        <v>52</v>
      </c>
      <c r="L4" s="197"/>
      <c r="M4" s="212"/>
      <c r="N4" s="213"/>
      <c r="O4" s="196" t="s">
        <v>243</v>
      </c>
      <c r="P4" s="197"/>
      <c r="Q4" s="197"/>
      <c r="R4" s="197"/>
      <c r="S4" s="197"/>
      <c r="T4" s="197"/>
      <c r="U4" s="198"/>
    </row>
    <row r="5" spans="1:21" x14ac:dyDescent="0.35">
      <c r="C5" s="194" t="s">
        <v>43</v>
      </c>
      <c r="D5" s="193"/>
      <c r="E5" s="193"/>
      <c r="F5" s="193"/>
      <c r="G5" s="193"/>
      <c r="H5" s="193"/>
      <c r="I5" s="193"/>
      <c r="J5" s="195"/>
      <c r="K5" s="199" t="s">
        <v>82</v>
      </c>
      <c r="L5" s="200"/>
      <c r="M5" s="214"/>
      <c r="N5" s="215"/>
      <c r="O5" s="199" t="s">
        <v>128</v>
      </c>
      <c r="P5" s="200"/>
      <c r="Q5" s="200"/>
      <c r="R5" s="200"/>
      <c r="S5" s="200"/>
      <c r="T5" s="200"/>
      <c r="U5" s="201"/>
    </row>
    <row r="6" spans="1:21" x14ac:dyDescent="0.35">
      <c r="C6" s="194" t="s">
        <v>81</v>
      </c>
      <c r="D6" s="193"/>
      <c r="E6" s="193"/>
      <c r="F6" s="193"/>
      <c r="G6" s="193"/>
      <c r="H6" s="193"/>
      <c r="I6" s="193"/>
      <c r="J6" s="195"/>
      <c r="K6" s="208" t="s">
        <v>89</v>
      </c>
      <c r="L6" s="209"/>
      <c r="M6" s="210"/>
      <c r="N6" s="211"/>
      <c r="O6" s="199" t="str">
        <f>'MCC Sem.3 sess.1 et 2 et Nbre H'!O6:Q6</f>
        <v>Formation Initiale</v>
      </c>
      <c r="P6" s="200"/>
      <c r="Q6" s="200"/>
      <c r="R6" s="200"/>
      <c r="S6" s="200"/>
      <c r="T6" s="200"/>
      <c r="U6" s="201"/>
    </row>
    <row r="7" spans="1:21" x14ac:dyDescent="0.35">
      <c r="C7" s="194" t="s">
        <v>121</v>
      </c>
      <c r="D7" s="193"/>
      <c r="E7" s="193"/>
      <c r="F7" s="193"/>
      <c r="G7" s="193"/>
      <c r="H7" s="193"/>
      <c r="I7" s="193"/>
      <c r="J7" s="195"/>
      <c r="K7" s="208" t="str">
        <f>'MCC Sem.3 sess.1 et 2 et Nbre H'!K7:N7</f>
        <v>Code VET :        211</v>
      </c>
      <c r="L7" s="209"/>
      <c r="M7" s="210"/>
      <c r="N7" s="211"/>
      <c r="O7" s="202" t="str">
        <f>'MCC Sem.3 sess.1 et 2 et Nbre H'!O7:Q7</f>
        <v>Présentiel</v>
      </c>
      <c r="P7" s="203"/>
      <c r="Q7" s="203"/>
      <c r="R7" s="203"/>
      <c r="S7" s="203"/>
      <c r="T7" s="203"/>
      <c r="U7" s="204"/>
    </row>
    <row r="8" spans="1:21" ht="15" thickBot="1" x14ac:dyDescent="0.4">
      <c r="C8" s="194" t="s">
        <v>44</v>
      </c>
      <c r="D8" s="193"/>
      <c r="E8" s="193"/>
      <c r="F8" s="193"/>
      <c r="G8" s="193"/>
      <c r="H8" s="193"/>
      <c r="I8" s="193"/>
      <c r="J8" s="195"/>
      <c r="K8" s="7"/>
      <c r="L8" s="7"/>
      <c r="M8" s="6"/>
      <c r="N8" s="6"/>
      <c r="O8" s="5"/>
      <c r="P8" s="4"/>
      <c r="Q8" s="4"/>
      <c r="R8" s="7"/>
      <c r="S8" s="6"/>
      <c r="T8" s="6"/>
      <c r="U8" s="18"/>
    </row>
    <row r="9" spans="1:21" ht="15" customHeight="1" x14ac:dyDescent="0.35">
      <c r="A9" s="148" t="s">
        <v>258</v>
      </c>
      <c r="B9" s="148" t="s">
        <v>259</v>
      </c>
      <c r="C9" s="154" t="s">
        <v>5</v>
      </c>
      <c r="D9" s="157" t="s">
        <v>38</v>
      </c>
      <c r="E9" s="157" t="s">
        <v>242</v>
      </c>
      <c r="F9" s="154" t="s">
        <v>4</v>
      </c>
      <c r="G9" s="154" t="s">
        <v>2</v>
      </c>
      <c r="H9" s="191" t="s">
        <v>3</v>
      </c>
      <c r="I9" s="154" t="s">
        <v>6</v>
      </c>
      <c r="J9" s="183" t="s">
        <v>39</v>
      </c>
      <c r="K9" s="184"/>
      <c r="L9" s="184"/>
      <c r="M9" s="184"/>
      <c r="N9" s="184"/>
      <c r="O9" s="184"/>
      <c r="P9" s="184"/>
      <c r="Q9" s="185"/>
      <c r="R9" s="169" t="s">
        <v>7</v>
      </c>
      <c r="S9" s="170"/>
      <c r="T9" s="170"/>
      <c r="U9" s="171"/>
    </row>
    <row r="10" spans="1:21" ht="15" thickBot="1" x14ac:dyDescent="0.4">
      <c r="A10" s="149"/>
      <c r="B10" s="151"/>
      <c r="C10" s="155"/>
      <c r="D10" s="158"/>
      <c r="E10" s="158"/>
      <c r="F10" s="155"/>
      <c r="G10" s="155"/>
      <c r="H10" s="155"/>
      <c r="I10" s="155"/>
      <c r="J10" s="186"/>
      <c r="K10" s="187"/>
      <c r="L10" s="187"/>
      <c r="M10" s="187"/>
      <c r="N10" s="187"/>
      <c r="O10" s="187"/>
      <c r="P10" s="187"/>
      <c r="Q10" s="188"/>
      <c r="R10" s="172"/>
      <c r="S10" s="173"/>
      <c r="T10" s="173"/>
      <c r="U10" s="174"/>
    </row>
    <row r="11" spans="1:21" ht="15" thickBot="1" x14ac:dyDescent="0.4">
      <c r="A11" s="149"/>
      <c r="B11" s="151"/>
      <c r="C11" s="155"/>
      <c r="D11" s="158"/>
      <c r="E11" s="158"/>
      <c r="F11" s="155"/>
      <c r="G11" s="155"/>
      <c r="H11" s="155"/>
      <c r="I11" s="155"/>
      <c r="J11" s="164" t="s">
        <v>0</v>
      </c>
      <c r="K11" s="165"/>
      <c r="L11" s="165"/>
      <c r="M11" s="166"/>
      <c r="N11" s="164" t="s">
        <v>15</v>
      </c>
      <c r="O11" s="165"/>
      <c r="P11" s="165"/>
      <c r="Q11" s="166"/>
      <c r="R11" s="175" t="s">
        <v>11</v>
      </c>
      <c r="S11" s="177" t="s">
        <v>12</v>
      </c>
      <c r="T11" s="179" t="s">
        <v>13</v>
      </c>
      <c r="U11" s="181" t="s">
        <v>14</v>
      </c>
    </row>
    <row r="12" spans="1:21" ht="36.5" thickBot="1" x14ac:dyDescent="0.4">
      <c r="A12" s="150"/>
      <c r="B12" s="152"/>
      <c r="C12" s="156"/>
      <c r="D12" s="159"/>
      <c r="E12" s="159"/>
      <c r="F12" s="156"/>
      <c r="G12" s="156"/>
      <c r="H12" s="156"/>
      <c r="I12" s="156"/>
      <c r="J12" s="33" t="s">
        <v>36</v>
      </c>
      <c r="K12" s="34" t="s">
        <v>20</v>
      </c>
      <c r="L12" s="35" t="s">
        <v>37</v>
      </c>
      <c r="M12" s="36" t="s">
        <v>19</v>
      </c>
      <c r="N12" s="35" t="s">
        <v>8</v>
      </c>
      <c r="O12" s="34" t="s">
        <v>17</v>
      </c>
      <c r="P12" s="35" t="s">
        <v>1</v>
      </c>
      <c r="Q12" s="37" t="s">
        <v>18</v>
      </c>
      <c r="R12" s="176"/>
      <c r="S12" s="178"/>
      <c r="T12" s="180"/>
      <c r="U12" s="182"/>
    </row>
    <row r="13" spans="1:21" ht="15" thickBot="1" x14ac:dyDescent="0.4">
      <c r="C13" s="161" t="s">
        <v>127</v>
      </c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3"/>
    </row>
    <row r="14" spans="1:21" s="80" customFormat="1" x14ac:dyDescent="0.35">
      <c r="C14" s="103" t="s">
        <v>86</v>
      </c>
      <c r="D14" s="42"/>
      <c r="E14" s="42"/>
      <c r="F14" s="42" t="s">
        <v>132</v>
      </c>
      <c r="G14" s="49" t="s">
        <v>46</v>
      </c>
      <c r="H14" s="49">
        <v>9</v>
      </c>
      <c r="I14" s="49">
        <v>9</v>
      </c>
      <c r="J14" s="76"/>
      <c r="K14" s="77"/>
      <c r="L14" s="76"/>
      <c r="M14" s="78"/>
      <c r="N14" s="76"/>
      <c r="O14" s="77"/>
      <c r="P14" s="76"/>
      <c r="Q14" s="77"/>
      <c r="R14" s="104">
        <v>60</v>
      </c>
      <c r="S14" s="55"/>
      <c r="T14" s="55">
        <v>24</v>
      </c>
      <c r="U14" s="79"/>
    </row>
    <row r="15" spans="1:21" s="71" customFormat="1" x14ac:dyDescent="0.35">
      <c r="A15" s="138" t="s">
        <v>260</v>
      </c>
      <c r="B15" s="139" t="s">
        <v>261</v>
      </c>
      <c r="C15" s="48" t="s">
        <v>123</v>
      </c>
      <c r="D15" s="50" t="s">
        <v>244</v>
      </c>
      <c r="E15" s="48" t="s">
        <v>172</v>
      </c>
      <c r="F15" s="48" t="s">
        <v>125</v>
      </c>
      <c r="G15" s="99"/>
      <c r="H15" s="50">
        <v>2</v>
      </c>
      <c r="I15" s="50">
        <v>2</v>
      </c>
      <c r="J15" s="51" t="s">
        <v>33</v>
      </c>
      <c r="K15" s="52">
        <v>0.4</v>
      </c>
      <c r="L15" s="51" t="s">
        <v>33</v>
      </c>
      <c r="M15" s="52">
        <v>0.6</v>
      </c>
      <c r="N15" s="51" t="s">
        <v>47</v>
      </c>
      <c r="O15" s="53"/>
      <c r="P15" s="54" t="s">
        <v>33</v>
      </c>
      <c r="Q15" s="52">
        <v>1</v>
      </c>
      <c r="R15" s="56"/>
      <c r="S15" s="43"/>
      <c r="T15" s="43">
        <v>18</v>
      </c>
      <c r="U15" s="44"/>
    </row>
    <row r="16" spans="1:21" s="71" customFormat="1" x14ac:dyDescent="0.35">
      <c r="A16" s="138" t="s">
        <v>260</v>
      </c>
      <c r="B16" s="139" t="s">
        <v>261</v>
      </c>
      <c r="C16" s="48" t="s">
        <v>48</v>
      </c>
      <c r="D16" s="50" t="s">
        <v>244</v>
      </c>
      <c r="E16" s="48" t="s">
        <v>172</v>
      </c>
      <c r="F16" s="48" t="s">
        <v>105</v>
      </c>
      <c r="G16" s="50"/>
      <c r="H16" s="50">
        <v>2</v>
      </c>
      <c r="I16" s="50">
        <v>2</v>
      </c>
      <c r="J16" s="51" t="s">
        <v>33</v>
      </c>
      <c r="K16" s="52">
        <v>0.4</v>
      </c>
      <c r="L16" s="51" t="s">
        <v>33</v>
      </c>
      <c r="M16" s="52">
        <v>0.6</v>
      </c>
      <c r="N16" s="51" t="s">
        <v>47</v>
      </c>
      <c r="O16" s="53"/>
      <c r="P16" s="54" t="s">
        <v>33</v>
      </c>
      <c r="Q16" s="52">
        <v>1</v>
      </c>
      <c r="R16" s="56">
        <v>12</v>
      </c>
      <c r="S16" s="43"/>
      <c r="T16" s="43">
        <v>6</v>
      </c>
      <c r="U16" s="44"/>
    </row>
    <row r="17" spans="1:21" s="71" customFormat="1" x14ac:dyDescent="0.35">
      <c r="A17" s="138" t="s">
        <v>260</v>
      </c>
      <c r="B17" s="139" t="s">
        <v>261</v>
      </c>
      <c r="C17" s="48" t="s">
        <v>49</v>
      </c>
      <c r="D17" s="50" t="s">
        <v>244</v>
      </c>
      <c r="E17" s="48" t="s">
        <v>172</v>
      </c>
      <c r="F17" s="48" t="s">
        <v>106</v>
      </c>
      <c r="G17" s="50"/>
      <c r="H17" s="50">
        <v>2</v>
      </c>
      <c r="I17" s="50">
        <v>2</v>
      </c>
      <c r="J17" s="51"/>
      <c r="K17" s="52"/>
      <c r="L17" s="51" t="s">
        <v>33</v>
      </c>
      <c r="M17" s="52">
        <v>1</v>
      </c>
      <c r="N17" s="51"/>
      <c r="O17" s="53"/>
      <c r="P17" s="54" t="s">
        <v>33</v>
      </c>
      <c r="Q17" s="52">
        <v>1</v>
      </c>
      <c r="R17" s="56">
        <v>18</v>
      </c>
      <c r="S17" s="43"/>
      <c r="T17" s="43"/>
      <c r="U17" s="44"/>
    </row>
    <row r="18" spans="1:21" s="71" customFormat="1" x14ac:dyDescent="0.35">
      <c r="A18" s="138" t="s">
        <v>260</v>
      </c>
      <c r="B18" s="139" t="s">
        <v>261</v>
      </c>
      <c r="C18" s="48" t="s">
        <v>63</v>
      </c>
      <c r="D18" s="50" t="s">
        <v>244</v>
      </c>
      <c r="E18" s="48" t="s">
        <v>172</v>
      </c>
      <c r="F18" s="48" t="s">
        <v>107</v>
      </c>
      <c r="G18" s="99"/>
      <c r="H18" s="50">
        <v>2</v>
      </c>
      <c r="I18" s="50">
        <v>2</v>
      </c>
      <c r="J18" s="51" t="s">
        <v>33</v>
      </c>
      <c r="K18" s="83">
        <v>0.4</v>
      </c>
      <c r="L18" s="51" t="s">
        <v>33</v>
      </c>
      <c r="M18" s="83">
        <v>0.6</v>
      </c>
      <c r="N18" s="51" t="s">
        <v>47</v>
      </c>
      <c r="O18" s="53"/>
      <c r="P18" s="54" t="s">
        <v>33</v>
      </c>
      <c r="Q18" s="52">
        <v>1</v>
      </c>
      <c r="R18" s="56">
        <v>18</v>
      </c>
      <c r="S18" s="43"/>
      <c r="T18" s="43"/>
      <c r="U18" s="44"/>
    </row>
    <row r="19" spans="1:21" s="71" customFormat="1" x14ac:dyDescent="0.35">
      <c r="A19" s="138" t="s">
        <v>260</v>
      </c>
      <c r="B19" s="139" t="s">
        <v>261</v>
      </c>
      <c r="C19" s="105" t="s">
        <v>45</v>
      </c>
      <c r="D19" s="50" t="s">
        <v>244</v>
      </c>
      <c r="E19" s="48" t="s">
        <v>172</v>
      </c>
      <c r="F19" s="48" t="s">
        <v>108</v>
      </c>
      <c r="G19" s="50"/>
      <c r="H19" s="50">
        <v>1</v>
      </c>
      <c r="I19" s="50">
        <v>1</v>
      </c>
      <c r="J19" s="51"/>
      <c r="K19" s="52"/>
      <c r="L19" s="51" t="s">
        <v>33</v>
      </c>
      <c r="M19" s="52">
        <v>1</v>
      </c>
      <c r="N19" s="51"/>
      <c r="O19" s="53"/>
      <c r="P19" s="54" t="s">
        <v>33</v>
      </c>
      <c r="Q19" s="52">
        <v>1</v>
      </c>
      <c r="R19" s="56">
        <v>12</v>
      </c>
      <c r="S19" s="43"/>
      <c r="T19" s="43"/>
      <c r="U19" s="44"/>
    </row>
    <row r="20" spans="1:21" s="80" customFormat="1" x14ac:dyDescent="0.35">
      <c r="C20" s="81" t="s">
        <v>87</v>
      </c>
      <c r="D20" s="68"/>
      <c r="E20" s="81"/>
      <c r="F20" s="81" t="s">
        <v>109</v>
      </c>
      <c r="G20" s="68" t="s">
        <v>46</v>
      </c>
      <c r="H20" s="68">
        <v>7</v>
      </c>
      <c r="I20" s="68">
        <v>7</v>
      </c>
      <c r="J20" s="100"/>
      <c r="K20" s="102"/>
      <c r="L20" s="100"/>
      <c r="M20" s="102"/>
      <c r="N20" s="100"/>
      <c r="O20" s="102"/>
      <c r="P20" s="106"/>
      <c r="Q20" s="107"/>
      <c r="R20" s="108"/>
      <c r="S20" s="69"/>
      <c r="T20" s="69">
        <v>75</v>
      </c>
      <c r="U20" s="82"/>
    </row>
    <row r="21" spans="1:21" s="71" customFormat="1" x14ac:dyDescent="0.35">
      <c r="A21" s="138" t="s">
        <v>260</v>
      </c>
      <c r="B21" s="139" t="s">
        <v>261</v>
      </c>
      <c r="C21" s="48" t="s">
        <v>72</v>
      </c>
      <c r="D21" s="50" t="s">
        <v>244</v>
      </c>
      <c r="E21" s="48" t="s">
        <v>172</v>
      </c>
      <c r="F21" s="48" t="s">
        <v>110</v>
      </c>
      <c r="G21" s="50"/>
      <c r="H21" s="50">
        <v>2</v>
      </c>
      <c r="I21" s="50">
        <v>2</v>
      </c>
      <c r="J21" s="51"/>
      <c r="K21" s="53"/>
      <c r="L21" s="51" t="s">
        <v>33</v>
      </c>
      <c r="M21" s="83">
        <v>1</v>
      </c>
      <c r="N21" s="51"/>
      <c r="O21" s="53"/>
      <c r="P21" s="54" t="s">
        <v>33</v>
      </c>
      <c r="Q21" s="52">
        <v>1</v>
      </c>
      <c r="R21" s="56"/>
      <c r="S21" s="43"/>
      <c r="T21" s="43">
        <v>21</v>
      </c>
      <c r="U21" s="45"/>
    </row>
    <row r="22" spans="1:21" s="71" customFormat="1" x14ac:dyDescent="0.35">
      <c r="A22" s="138" t="s">
        <v>260</v>
      </c>
      <c r="B22" s="139" t="s">
        <v>261</v>
      </c>
      <c r="C22" s="48" t="s">
        <v>57</v>
      </c>
      <c r="D22" s="50" t="s">
        <v>244</v>
      </c>
      <c r="E22" s="48" t="s">
        <v>172</v>
      </c>
      <c r="F22" s="48" t="s">
        <v>111</v>
      </c>
      <c r="G22" s="50"/>
      <c r="H22" s="50">
        <v>2</v>
      </c>
      <c r="I22" s="50">
        <v>2</v>
      </c>
      <c r="J22" s="51"/>
      <c r="K22" s="53"/>
      <c r="L22" s="51" t="s">
        <v>33</v>
      </c>
      <c r="M22" s="83">
        <v>1</v>
      </c>
      <c r="N22" s="51"/>
      <c r="O22" s="53"/>
      <c r="P22" s="54" t="s">
        <v>33</v>
      </c>
      <c r="Q22" s="52">
        <v>1</v>
      </c>
      <c r="R22" s="56"/>
      <c r="S22" s="43"/>
      <c r="T22" s="43">
        <v>21</v>
      </c>
      <c r="U22" s="45"/>
    </row>
    <row r="23" spans="1:21" s="71" customFormat="1" x14ac:dyDescent="0.35">
      <c r="A23" s="138" t="s">
        <v>260</v>
      </c>
      <c r="B23" s="139" t="s">
        <v>261</v>
      </c>
      <c r="C23" s="105" t="s">
        <v>64</v>
      </c>
      <c r="D23" s="50" t="s">
        <v>244</v>
      </c>
      <c r="E23" s="48" t="s">
        <v>172</v>
      </c>
      <c r="F23" s="48" t="s">
        <v>112</v>
      </c>
      <c r="G23" s="50"/>
      <c r="H23" s="50">
        <v>2</v>
      </c>
      <c r="I23" s="50">
        <v>2</v>
      </c>
      <c r="J23" s="51"/>
      <c r="K23" s="99"/>
      <c r="L23" s="51" t="s">
        <v>33</v>
      </c>
      <c r="M23" s="83">
        <v>1</v>
      </c>
      <c r="N23" s="51"/>
      <c r="O23" s="53"/>
      <c r="P23" s="54" t="s">
        <v>33</v>
      </c>
      <c r="Q23" s="52">
        <v>1</v>
      </c>
      <c r="R23" s="56"/>
      <c r="S23" s="43"/>
      <c r="T23" s="43">
        <v>21</v>
      </c>
      <c r="U23" s="45"/>
    </row>
    <row r="24" spans="1:21" s="71" customFormat="1" x14ac:dyDescent="0.35">
      <c r="A24" s="138" t="s">
        <v>260</v>
      </c>
      <c r="B24" s="139" t="s">
        <v>261</v>
      </c>
      <c r="C24" s="48" t="s">
        <v>65</v>
      </c>
      <c r="D24" s="50" t="s">
        <v>244</v>
      </c>
      <c r="E24" s="48" t="s">
        <v>172</v>
      </c>
      <c r="F24" s="48" t="s">
        <v>120</v>
      </c>
      <c r="G24" s="50"/>
      <c r="H24" s="50">
        <v>1</v>
      </c>
      <c r="I24" s="50">
        <v>1</v>
      </c>
      <c r="J24" s="51"/>
      <c r="K24" s="52"/>
      <c r="L24" s="51" t="s">
        <v>33</v>
      </c>
      <c r="M24" s="83">
        <v>1</v>
      </c>
      <c r="N24" s="51"/>
      <c r="O24" s="53"/>
      <c r="P24" s="54" t="s">
        <v>33</v>
      </c>
      <c r="Q24" s="52">
        <v>1</v>
      </c>
      <c r="R24" s="56"/>
      <c r="S24" s="109"/>
      <c r="T24" s="109">
        <v>12</v>
      </c>
      <c r="U24" s="45"/>
    </row>
    <row r="25" spans="1:21" s="80" customFormat="1" x14ac:dyDescent="0.35">
      <c r="C25" s="81" t="s">
        <v>74</v>
      </c>
      <c r="D25" s="68"/>
      <c r="E25" s="81"/>
      <c r="F25" s="81" t="s">
        <v>134</v>
      </c>
      <c r="G25" s="68" t="s">
        <v>46</v>
      </c>
      <c r="H25" s="137" t="s">
        <v>256</v>
      </c>
      <c r="I25" s="137" t="s">
        <v>256</v>
      </c>
      <c r="J25" s="100"/>
      <c r="K25" s="102"/>
      <c r="L25" s="100"/>
      <c r="M25" s="102"/>
      <c r="N25" s="100"/>
      <c r="O25" s="102"/>
      <c r="P25" s="100"/>
      <c r="Q25" s="102"/>
      <c r="R25" s="108">
        <v>21</v>
      </c>
      <c r="S25" s="69"/>
      <c r="T25" s="69">
        <v>21</v>
      </c>
      <c r="U25" s="82"/>
    </row>
    <row r="26" spans="1:21" s="71" customFormat="1" x14ac:dyDescent="0.35">
      <c r="A26" s="139" t="s">
        <v>262</v>
      </c>
      <c r="B26" s="139" t="s">
        <v>263</v>
      </c>
      <c r="C26" s="48" t="s">
        <v>59</v>
      </c>
      <c r="D26" s="50" t="s">
        <v>244</v>
      </c>
      <c r="E26" s="48" t="s">
        <v>172</v>
      </c>
      <c r="F26" s="48" t="s">
        <v>113</v>
      </c>
      <c r="G26" s="50"/>
      <c r="H26" s="119" t="s">
        <v>254</v>
      </c>
      <c r="I26" s="119" t="s">
        <v>254</v>
      </c>
      <c r="J26" s="51"/>
      <c r="K26" s="83"/>
      <c r="L26" s="51" t="s">
        <v>33</v>
      </c>
      <c r="M26" s="83">
        <v>1</v>
      </c>
      <c r="N26" s="51"/>
      <c r="O26" s="53"/>
      <c r="P26" s="51" t="s">
        <v>33</v>
      </c>
      <c r="Q26" s="52">
        <v>1</v>
      </c>
      <c r="R26" s="56">
        <v>21</v>
      </c>
      <c r="S26" s="43"/>
      <c r="T26" s="43"/>
      <c r="U26" s="45"/>
    </row>
    <row r="27" spans="1:21" s="71" customFormat="1" x14ac:dyDescent="0.35">
      <c r="A27" s="139" t="s">
        <v>264</v>
      </c>
      <c r="B27" s="139" t="s">
        <v>265</v>
      </c>
      <c r="C27" s="48" t="s">
        <v>68</v>
      </c>
      <c r="D27" s="50" t="s">
        <v>244</v>
      </c>
      <c r="E27" s="48" t="s">
        <v>172</v>
      </c>
      <c r="F27" s="48" t="s">
        <v>114</v>
      </c>
      <c r="G27" s="99"/>
      <c r="H27" s="119">
        <v>2</v>
      </c>
      <c r="I27" s="119">
        <v>2</v>
      </c>
      <c r="J27" s="115"/>
      <c r="K27" s="117"/>
      <c r="L27" s="51" t="s">
        <v>33</v>
      </c>
      <c r="M27" s="52">
        <v>1</v>
      </c>
      <c r="N27" s="51" t="s">
        <v>47</v>
      </c>
      <c r="O27" s="53"/>
      <c r="P27" s="54" t="s">
        <v>33</v>
      </c>
      <c r="Q27" s="52">
        <v>1</v>
      </c>
      <c r="R27" s="56"/>
      <c r="S27" s="43"/>
      <c r="T27" s="43">
        <v>21</v>
      </c>
      <c r="U27" s="45"/>
    </row>
    <row r="28" spans="1:21" s="80" customFormat="1" x14ac:dyDescent="0.35">
      <c r="C28" s="81" t="s">
        <v>75</v>
      </c>
      <c r="D28" s="68"/>
      <c r="E28" s="81"/>
      <c r="F28" s="81" t="s">
        <v>115</v>
      </c>
      <c r="G28" s="107" t="s">
        <v>46</v>
      </c>
      <c r="H28" s="137" t="s">
        <v>257</v>
      </c>
      <c r="I28" s="137" t="s">
        <v>257</v>
      </c>
      <c r="J28" s="100"/>
      <c r="K28" s="101"/>
      <c r="L28" s="100"/>
      <c r="M28" s="102"/>
      <c r="N28" s="100"/>
      <c r="O28" s="102"/>
      <c r="P28" s="100"/>
      <c r="Q28" s="101"/>
      <c r="R28" s="108">
        <v>14</v>
      </c>
      <c r="S28" s="69">
        <v>82.5</v>
      </c>
      <c r="T28" s="69">
        <v>12</v>
      </c>
      <c r="U28" s="82"/>
    </row>
    <row r="29" spans="1:21" s="71" customFormat="1" x14ac:dyDescent="0.35">
      <c r="A29" s="138" t="s">
        <v>260</v>
      </c>
      <c r="B29" s="139" t="s">
        <v>261</v>
      </c>
      <c r="C29" s="48" t="s">
        <v>71</v>
      </c>
      <c r="D29" s="50" t="s">
        <v>244</v>
      </c>
      <c r="E29" s="48" t="s">
        <v>172</v>
      </c>
      <c r="F29" s="48" t="s">
        <v>116</v>
      </c>
      <c r="G29" s="50"/>
      <c r="H29" s="50">
        <v>2</v>
      </c>
      <c r="I29" s="50">
        <v>2</v>
      </c>
      <c r="J29" s="51" t="s">
        <v>33</v>
      </c>
      <c r="K29" s="83">
        <v>0.4</v>
      </c>
      <c r="L29" s="51" t="s">
        <v>33</v>
      </c>
      <c r="M29" s="52">
        <v>0.6</v>
      </c>
      <c r="N29" s="51" t="s">
        <v>47</v>
      </c>
      <c r="O29" s="53"/>
      <c r="P29" s="51" t="s">
        <v>33</v>
      </c>
      <c r="Q29" s="52">
        <v>1</v>
      </c>
      <c r="R29" s="57"/>
      <c r="S29" s="43">
        <v>17.5</v>
      </c>
      <c r="T29" s="58"/>
      <c r="U29" s="59"/>
    </row>
    <row r="30" spans="1:21" s="71" customFormat="1" x14ac:dyDescent="0.35">
      <c r="A30" s="138" t="s">
        <v>260</v>
      </c>
      <c r="B30" s="139" t="s">
        <v>261</v>
      </c>
      <c r="C30" s="48" t="s">
        <v>58</v>
      </c>
      <c r="D30" s="50" t="s">
        <v>244</v>
      </c>
      <c r="E30" s="48" t="s">
        <v>172</v>
      </c>
      <c r="F30" s="48" t="s">
        <v>117</v>
      </c>
      <c r="G30" s="50"/>
      <c r="H30" s="119" t="s">
        <v>255</v>
      </c>
      <c r="I30" s="119" t="s">
        <v>255</v>
      </c>
      <c r="J30" s="51" t="s">
        <v>33</v>
      </c>
      <c r="K30" s="83">
        <v>1</v>
      </c>
      <c r="L30" s="73"/>
      <c r="M30" s="75"/>
      <c r="N30" s="51" t="s">
        <v>47</v>
      </c>
      <c r="O30" s="53"/>
      <c r="P30" s="51" t="s">
        <v>33</v>
      </c>
      <c r="Q30" s="52">
        <v>1</v>
      </c>
      <c r="R30" s="57"/>
      <c r="S30" s="43">
        <v>60</v>
      </c>
      <c r="T30" s="43"/>
      <c r="U30" s="59"/>
    </row>
    <row r="31" spans="1:21" s="98" customFormat="1" x14ac:dyDescent="0.35">
      <c r="A31" s="139" t="s">
        <v>264</v>
      </c>
      <c r="B31" s="139" t="s">
        <v>265</v>
      </c>
      <c r="C31" s="48" t="s">
        <v>79</v>
      </c>
      <c r="D31" s="50" t="s">
        <v>244</v>
      </c>
      <c r="E31" s="48" t="s">
        <v>172</v>
      </c>
      <c r="F31" s="48" t="s">
        <v>102</v>
      </c>
      <c r="G31" s="50"/>
      <c r="H31" s="50">
        <v>1</v>
      </c>
      <c r="I31" s="50">
        <v>1</v>
      </c>
      <c r="J31" s="51"/>
      <c r="K31" s="83"/>
      <c r="L31" s="51" t="s">
        <v>33</v>
      </c>
      <c r="M31" s="52">
        <v>1</v>
      </c>
      <c r="N31" s="51"/>
      <c r="O31" s="53"/>
      <c r="P31" s="51" t="s">
        <v>33</v>
      </c>
      <c r="Q31" s="52">
        <v>1</v>
      </c>
      <c r="R31" s="57"/>
      <c r="S31" s="43"/>
      <c r="T31" s="43">
        <v>12</v>
      </c>
      <c r="U31" s="59"/>
    </row>
    <row r="32" spans="1:21" s="98" customFormat="1" x14ac:dyDescent="0.35">
      <c r="A32" s="139" t="s">
        <v>266</v>
      </c>
      <c r="B32" s="139" t="s">
        <v>267</v>
      </c>
      <c r="C32" s="105" t="s">
        <v>69</v>
      </c>
      <c r="D32" s="90" t="s">
        <v>244</v>
      </c>
      <c r="E32" s="72" t="s">
        <v>172</v>
      </c>
      <c r="F32" s="72" t="s">
        <v>133</v>
      </c>
      <c r="G32" s="50"/>
      <c r="H32" s="119" t="s">
        <v>255</v>
      </c>
      <c r="I32" s="119" t="s">
        <v>255</v>
      </c>
      <c r="J32" s="51" t="s">
        <v>33</v>
      </c>
      <c r="K32" s="52">
        <v>1</v>
      </c>
      <c r="L32" s="51"/>
      <c r="M32" s="99"/>
      <c r="N32" s="51" t="s">
        <v>47</v>
      </c>
      <c r="O32" s="53"/>
      <c r="P32" s="51" t="s">
        <v>33</v>
      </c>
      <c r="Q32" s="83">
        <v>1</v>
      </c>
      <c r="R32" s="56">
        <v>14</v>
      </c>
      <c r="S32" s="43">
        <v>4</v>
      </c>
      <c r="T32" s="43"/>
      <c r="U32" s="45"/>
    </row>
    <row r="33" spans="1:23" x14ac:dyDescent="0.35">
      <c r="A33" s="138" t="s">
        <v>260</v>
      </c>
      <c r="B33" s="139" t="s">
        <v>261</v>
      </c>
      <c r="C33" s="118" t="s">
        <v>253</v>
      </c>
      <c r="D33" s="50"/>
      <c r="E33" s="48"/>
      <c r="F33" s="48"/>
      <c r="G33" s="74"/>
      <c r="H33" s="119">
        <v>4</v>
      </c>
      <c r="I33" s="119">
        <v>4</v>
      </c>
      <c r="J33" s="51" t="s">
        <v>33</v>
      </c>
      <c r="K33" s="52">
        <v>1</v>
      </c>
      <c r="L33" s="51"/>
      <c r="M33" s="99"/>
      <c r="N33" s="51" t="s">
        <v>47</v>
      </c>
      <c r="O33" s="53"/>
      <c r="P33" s="51" t="s">
        <v>33</v>
      </c>
      <c r="Q33" s="83">
        <v>1</v>
      </c>
      <c r="R33" s="57"/>
      <c r="S33" s="43">
        <v>1</v>
      </c>
      <c r="T33" s="58"/>
      <c r="U33" s="59"/>
    </row>
    <row r="34" spans="1:23" x14ac:dyDescent="0.35">
      <c r="C34" s="48"/>
      <c r="D34" s="48"/>
      <c r="E34" s="48"/>
      <c r="F34" s="48"/>
      <c r="G34" s="74"/>
      <c r="H34" s="48"/>
      <c r="I34" s="48"/>
      <c r="J34" s="73"/>
      <c r="K34" s="74"/>
      <c r="L34" s="73"/>
      <c r="M34" s="74"/>
      <c r="N34" s="73"/>
      <c r="O34" s="75"/>
      <c r="P34" s="110"/>
      <c r="Q34" s="75"/>
      <c r="R34" s="57"/>
      <c r="S34" s="58"/>
      <c r="T34" s="58"/>
      <c r="U34" s="59"/>
    </row>
    <row r="35" spans="1:23" ht="15" thickBot="1" x14ac:dyDescent="0.4">
      <c r="C35" s="17"/>
      <c r="D35" s="12"/>
      <c r="E35" s="12"/>
      <c r="F35" s="12"/>
      <c r="G35" s="64"/>
      <c r="H35" s="12"/>
      <c r="I35" s="12"/>
      <c r="J35" s="19"/>
      <c r="K35" s="9"/>
      <c r="L35" s="8"/>
      <c r="M35" s="64"/>
      <c r="N35" s="8"/>
      <c r="O35" s="9"/>
      <c r="P35" s="19"/>
      <c r="Q35" s="9"/>
      <c r="R35" s="61"/>
      <c r="S35" s="62"/>
      <c r="T35" s="62"/>
      <c r="U35" s="63"/>
      <c r="V35" s="15"/>
    </row>
    <row r="36" spans="1:23" ht="15" thickBot="1" x14ac:dyDescent="0.4">
      <c r="C36" s="167" t="s">
        <v>10</v>
      </c>
      <c r="D36" s="167"/>
      <c r="E36" s="167"/>
      <c r="F36" s="167"/>
      <c r="G36" s="168"/>
      <c r="H36" s="66" t="e">
        <f>+H28+H25+H20+H14</f>
        <v>#VALUE!</v>
      </c>
      <c r="I36" s="30"/>
      <c r="J36" s="153"/>
      <c r="K36" s="153"/>
      <c r="L36" s="153"/>
      <c r="M36" s="153"/>
      <c r="N36" s="153" t="s">
        <v>16</v>
      </c>
      <c r="O36" s="153"/>
      <c r="P36" s="153"/>
      <c r="Q36" s="160"/>
      <c r="R36" s="67">
        <f>+R28+R25+R20+R14</f>
        <v>95</v>
      </c>
      <c r="S36" s="67">
        <f>+S28+S25+S20+S14</f>
        <v>82.5</v>
      </c>
      <c r="T36" s="67">
        <f>+T28+T25+T20+T14</f>
        <v>132</v>
      </c>
      <c r="U36" s="67">
        <f>+U28+U25+U20+U14</f>
        <v>0</v>
      </c>
      <c r="W36" s="70"/>
    </row>
    <row r="37" spans="1:23" x14ac:dyDescent="0.35">
      <c r="C37" s="28" t="s">
        <v>9</v>
      </c>
      <c r="D37" s="39"/>
      <c r="E37" s="39"/>
      <c r="I37" s="2"/>
      <c r="K37" s="2"/>
      <c r="L37" s="2"/>
      <c r="M37" s="3"/>
      <c r="N37" s="2"/>
      <c r="O37" s="2"/>
      <c r="P37" s="2"/>
      <c r="Q37" s="2"/>
      <c r="R37" s="2"/>
      <c r="T37" s="3"/>
      <c r="U37" s="29"/>
    </row>
    <row r="38" spans="1:23" x14ac:dyDescent="0.35">
      <c r="C38" s="15" t="s">
        <v>298</v>
      </c>
      <c r="D38" s="2"/>
      <c r="E38" s="2"/>
      <c r="M38" s="2"/>
      <c r="N38" s="2"/>
      <c r="Q38" s="2"/>
      <c r="U38" s="22"/>
    </row>
    <row r="39" spans="1:23" x14ac:dyDescent="0.35">
      <c r="C39" s="15"/>
      <c r="D39" s="2"/>
      <c r="E39" s="2"/>
      <c r="Q39" s="2"/>
      <c r="U39" s="22"/>
    </row>
    <row r="40" spans="1:23" x14ac:dyDescent="0.35">
      <c r="C40" s="15"/>
      <c r="D40" s="2"/>
      <c r="E40" s="2"/>
      <c r="Q40" s="2"/>
      <c r="U40" s="22"/>
    </row>
    <row r="41" spans="1:23" x14ac:dyDescent="0.35">
      <c r="C41" s="15"/>
      <c r="D41" s="2"/>
      <c r="E41" s="2"/>
      <c r="Q41" s="2"/>
      <c r="U41" s="22"/>
    </row>
    <row r="42" spans="1:23" x14ac:dyDescent="0.35">
      <c r="C42" s="15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3"/>
    </row>
    <row r="43" spans="1:23" x14ac:dyDescent="0.35">
      <c r="C43" s="20"/>
      <c r="D43" s="2"/>
      <c r="E43" s="2"/>
    </row>
    <row r="44" spans="1:23" x14ac:dyDescent="0.35">
      <c r="C44" s="2"/>
      <c r="D44" s="2"/>
      <c r="E44" s="2"/>
    </row>
    <row r="45" spans="1:23" x14ac:dyDescent="0.35">
      <c r="C45" s="2"/>
      <c r="D45" s="2"/>
      <c r="E45" s="2"/>
    </row>
    <row r="46" spans="1:23" x14ac:dyDescent="0.35">
      <c r="C46" s="2"/>
      <c r="D46" s="2"/>
      <c r="E46" s="2"/>
    </row>
    <row r="47" spans="1:23" x14ac:dyDescent="0.35">
      <c r="C47" s="2"/>
      <c r="D47" s="2"/>
      <c r="E47" s="2"/>
    </row>
    <row r="48" spans="1:23" x14ac:dyDescent="0.35">
      <c r="C48" s="2"/>
      <c r="D48" s="2"/>
      <c r="E48" s="2"/>
    </row>
    <row r="52" spans="17:17" x14ac:dyDescent="0.35">
      <c r="Q52" s="2"/>
    </row>
    <row r="53" spans="17:17" x14ac:dyDescent="0.35">
      <c r="Q53" s="2"/>
    </row>
  </sheetData>
  <protectedRanges>
    <protectedRange sqref="C14" name="Plage1_1_1_1_1_1_4"/>
  </protectedRanges>
  <mergeCells count="36">
    <mergeCell ref="C36:G36"/>
    <mergeCell ref="J36:M36"/>
    <mergeCell ref="N36:Q36"/>
    <mergeCell ref="R9:U10"/>
    <mergeCell ref="J11:M11"/>
    <mergeCell ref="N11:Q11"/>
    <mergeCell ref="R11:R12"/>
    <mergeCell ref="S11:S12"/>
    <mergeCell ref="T11:T12"/>
    <mergeCell ref="U11:U12"/>
    <mergeCell ref="C9:C12"/>
    <mergeCell ref="F9:F12"/>
    <mergeCell ref="G9:G12"/>
    <mergeCell ref="H9:H12"/>
    <mergeCell ref="I9:I12"/>
    <mergeCell ref="O7:U7"/>
    <mergeCell ref="C7:J7"/>
    <mergeCell ref="C8:J8"/>
    <mergeCell ref="E9:E12"/>
    <mergeCell ref="C13:U13"/>
    <mergeCell ref="A9:A12"/>
    <mergeCell ref="B9:B12"/>
    <mergeCell ref="H1:P1"/>
    <mergeCell ref="F2:I2"/>
    <mergeCell ref="K4:N4"/>
    <mergeCell ref="K5:N5"/>
    <mergeCell ref="K6:N6"/>
    <mergeCell ref="O4:U4"/>
    <mergeCell ref="O5:U5"/>
    <mergeCell ref="O6:U6"/>
    <mergeCell ref="C4:J4"/>
    <mergeCell ref="C5:J5"/>
    <mergeCell ref="C6:J6"/>
    <mergeCell ref="J9:Q10"/>
    <mergeCell ref="D9:D12"/>
    <mergeCell ref="K7:N7"/>
  </mergeCells>
  <conditionalFormatting sqref="C14">
    <cfRule type="expression" dxfId="0" priority="1" stopIfTrue="1">
      <formula>($C14="UE")</formula>
    </cfRule>
  </conditionalFormatting>
  <dataValidations count="2">
    <dataValidation allowBlank="1" showInputMessage="1" showErrorMessage="1" promptTitle="Unités d'enseignement &amp; matières" prompt="Libellé long de l'enseignement,_x000a_qui sera saisi dans Apogée._x000a__x000a_max = 60 lettres_x000a_(Voir col D : Cliquer sur le Logo UPMF)._x000a__x000a_NE PAS SUPPRIMER, NI AJOUTER DE LIGNES !_x000a_mais Copier / Collage spécial &quot;Valeurs&quot;._x000a__x000a_Déplacer ce message avec la souris,_x000a_si nécessaire" sqref="C14" xr:uid="{00000000-0002-0000-0100-000000000000}"/>
    <dataValidation type="list" allowBlank="1" showInputMessage="1" showErrorMessage="1" sqref="L27 J14:J35" xr:uid="{00000000-0002-0000-0100-000001000000}">
      <formula1>Nature_des_épreuves_CC</formula1>
    </dataValidation>
  </dataValidations>
  <pageMargins left="0.25" right="0.25" top="0.75" bottom="0.75" header="0.3" footer="0.3"/>
  <pageSetup paperSize="9" scale="6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5610FD-45E5-448D-A655-32CE0ECD2C3D}">
          <x14:formula1>
            <xm:f>'Liste valeurs'!$E$1:$E$107</xm:f>
          </x14:formula1>
          <xm:sqref>E14:E32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02FF3-8F9B-499D-8CDB-E58BB1171A39}">
  <dimension ref="A1:D23"/>
  <sheetViews>
    <sheetView workbookViewId="0">
      <selection activeCell="A18" sqref="A18:A23"/>
    </sheetView>
  </sheetViews>
  <sheetFormatPr baseColWidth="10" defaultRowHeight="14.5" x14ac:dyDescent="0.35"/>
  <cols>
    <col min="1" max="1" width="15.81640625" customWidth="1"/>
    <col min="2" max="2" width="21.90625" customWidth="1"/>
    <col min="3" max="3" width="94.453125" customWidth="1"/>
    <col min="4" max="4" width="23.81640625" customWidth="1"/>
  </cols>
  <sheetData>
    <row r="1" spans="1:4" ht="18.5" x14ac:dyDescent="0.45">
      <c r="A1" s="140" t="s">
        <v>268</v>
      </c>
      <c r="B1" s="140"/>
    </row>
    <row r="2" spans="1:4" x14ac:dyDescent="0.35">
      <c r="A2" s="141" t="s">
        <v>269</v>
      </c>
      <c r="B2" s="141"/>
      <c r="C2" s="141" t="s">
        <v>270</v>
      </c>
      <c r="D2" s="141" t="s">
        <v>271</v>
      </c>
    </row>
    <row r="3" spans="1:4" x14ac:dyDescent="0.35">
      <c r="A3" s="142" t="s">
        <v>263</v>
      </c>
      <c r="B3" s="142"/>
      <c r="C3" s="143" t="s">
        <v>272</v>
      </c>
      <c r="D3" s="143" t="s">
        <v>262</v>
      </c>
    </row>
    <row r="4" spans="1:4" x14ac:dyDescent="0.35">
      <c r="A4" s="142" t="s">
        <v>261</v>
      </c>
      <c r="B4" s="142"/>
      <c r="C4" s="143" t="s">
        <v>273</v>
      </c>
      <c r="D4" s="144" t="s">
        <v>260</v>
      </c>
    </row>
    <row r="5" spans="1:4" x14ac:dyDescent="0.35">
      <c r="A5" s="142" t="s">
        <v>265</v>
      </c>
      <c r="B5" s="142"/>
      <c r="C5" s="145" t="s">
        <v>274</v>
      </c>
      <c r="D5" s="143" t="s">
        <v>264</v>
      </c>
    </row>
    <row r="6" spans="1:4" x14ac:dyDescent="0.35">
      <c r="A6" s="142" t="s">
        <v>267</v>
      </c>
      <c r="B6" s="142"/>
      <c r="C6" s="145" t="s">
        <v>275</v>
      </c>
      <c r="D6" s="143" t="s">
        <v>266</v>
      </c>
    </row>
    <row r="8" spans="1:4" ht="18.5" x14ac:dyDescent="0.45">
      <c r="A8" s="140" t="s">
        <v>276</v>
      </c>
      <c r="B8" s="140"/>
    </row>
    <row r="9" spans="1:4" x14ac:dyDescent="0.35">
      <c r="A9" s="141" t="s">
        <v>299</v>
      </c>
      <c r="B9" s="141" t="s">
        <v>269</v>
      </c>
      <c r="C9" s="141" t="s">
        <v>270</v>
      </c>
    </row>
    <row r="10" spans="1:4" x14ac:dyDescent="0.35">
      <c r="A10" s="142" t="s">
        <v>300</v>
      </c>
      <c r="B10" s="142" t="s">
        <v>277</v>
      </c>
      <c r="C10" s="142" t="s">
        <v>278</v>
      </c>
    </row>
    <row r="11" spans="1:4" x14ac:dyDescent="0.35">
      <c r="A11" s="142" t="s">
        <v>301</v>
      </c>
      <c r="B11" s="142" t="s">
        <v>279</v>
      </c>
      <c r="C11" s="142" t="s">
        <v>280</v>
      </c>
    </row>
    <row r="12" spans="1:4" x14ac:dyDescent="0.35">
      <c r="A12" s="142" t="s">
        <v>302</v>
      </c>
      <c r="B12" s="142" t="s">
        <v>281</v>
      </c>
      <c r="C12" s="143" t="s">
        <v>282</v>
      </c>
    </row>
    <row r="13" spans="1:4" x14ac:dyDescent="0.35">
      <c r="A13" s="142" t="s">
        <v>303</v>
      </c>
      <c r="B13" s="142" t="s">
        <v>283</v>
      </c>
      <c r="C13" s="142" t="s">
        <v>284</v>
      </c>
    </row>
    <row r="16" spans="1:4" ht="18.5" x14ac:dyDescent="0.45">
      <c r="A16" s="140" t="s">
        <v>285</v>
      </c>
      <c r="B16" s="140"/>
    </row>
    <row r="17" spans="1:3" x14ac:dyDescent="0.35">
      <c r="A17" s="141" t="s">
        <v>299</v>
      </c>
      <c r="B17" s="141" t="s">
        <v>269</v>
      </c>
      <c r="C17" s="141" t="s">
        <v>270</v>
      </c>
    </row>
    <row r="18" spans="1:3" x14ac:dyDescent="0.35">
      <c r="A18" s="142" t="s">
        <v>304</v>
      </c>
      <c r="B18" s="142" t="s">
        <v>286</v>
      </c>
      <c r="C18" s="143" t="s">
        <v>287</v>
      </c>
    </row>
    <row r="19" spans="1:3" x14ac:dyDescent="0.35">
      <c r="A19" s="142" t="s">
        <v>305</v>
      </c>
      <c r="B19" s="142" t="s">
        <v>288</v>
      </c>
      <c r="C19" s="143" t="s">
        <v>289</v>
      </c>
    </row>
    <row r="20" spans="1:3" x14ac:dyDescent="0.35">
      <c r="A20" s="142" t="s">
        <v>306</v>
      </c>
      <c r="B20" s="142" t="s">
        <v>290</v>
      </c>
      <c r="C20" s="143" t="s">
        <v>291</v>
      </c>
    </row>
    <row r="21" spans="1:3" x14ac:dyDescent="0.35">
      <c r="A21" s="142" t="s">
        <v>307</v>
      </c>
      <c r="B21" s="142" t="s">
        <v>292</v>
      </c>
      <c r="C21" s="143" t="s">
        <v>293</v>
      </c>
    </row>
    <row r="22" spans="1:3" x14ac:dyDescent="0.35">
      <c r="A22" s="142" t="s">
        <v>308</v>
      </c>
      <c r="B22" s="142" t="s">
        <v>294</v>
      </c>
      <c r="C22" s="143" t="s">
        <v>295</v>
      </c>
    </row>
    <row r="23" spans="1:3" x14ac:dyDescent="0.35">
      <c r="A23" s="142" t="s">
        <v>309</v>
      </c>
      <c r="B23" s="142" t="s">
        <v>296</v>
      </c>
      <c r="C23" s="143" t="s">
        <v>297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07"/>
  <sheetViews>
    <sheetView topLeftCell="A73" workbookViewId="0">
      <selection activeCell="H23" sqref="H23"/>
    </sheetView>
  </sheetViews>
  <sheetFormatPr baseColWidth="10" defaultRowHeight="14.5" x14ac:dyDescent="0.35"/>
  <sheetData>
    <row r="1" spans="2:5" x14ac:dyDescent="0.35">
      <c r="E1" t="s">
        <v>135</v>
      </c>
    </row>
    <row r="2" spans="2:5" x14ac:dyDescent="0.35">
      <c r="E2" t="s">
        <v>136</v>
      </c>
    </row>
    <row r="3" spans="2:5" ht="43.5" x14ac:dyDescent="0.35">
      <c r="B3" s="38" t="s">
        <v>34</v>
      </c>
      <c r="E3" t="s">
        <v>137</v>
      </c>
    </row>
    <row r="4" spans="2:5" x14ac:dyDescent="0.35">
      <c r="B4" t="s">
        <v>21</v>
      </c>
      <c r="E4" t="s">
        <v>138</v>
      </c>
    </row>
    <row r="5" spans="2:5" x14ac:dyDescent="0.35">
      <c r="B5" t="s">
        <v>32</v>
      </c>
      <c r="E5" t="s">
        <v>139</v>
      </c>
    </row>
    <row r="6" spans="2:5" x14ac:dyDescent="0.35">
      <c r="B6" t="s">
        <v>33</v>
      </c>
      <c r="E6" t="s">
        <v>140</v>
      </c>
    </row>
    <row r="7" spans="2:5" x14ac:dyDescent="0.35">
      <c r="B7" t="s">
        <v>22</v>
      </c>
      <c r="E7" t="s">
        <v>141</v>
      </c>
    </row>
    <row r="8" spans="2:5" x14ac:dyDescent="0.35">
      <c r="B8" t="s">
        <v>24</v>
      </c>
      <c r="E8" t="s">
        <v>142</v>
      </c>
    </row>
    <row r="9" spans="2:5" x14ac:dyDescent="0.35">
      <c r="B9" t="s">
        <v>25</v>
      </c>
      <c r="E9" t="s">
        <v>143</v>
      </c>
    </row>
    <row r="10" spans="2:5" x14ac:dyDescent="0.35">
      <c r="B10" t="s">
        <v>26</v>
      </c>
      <c r="E10" t="s">
        <v>144</v>
      </c>
    </row>
    <row r="11" spans="2:5" x14ac:dyDescent="0.35">
      <c r="B11" t="s">
        <v>27</v>
      </c>
      <c r="E11" t="s">
        <v>145</v>
      </c>
    </row>
    <row r="12" spans="2:5" x14ac:dyDescent="0.35">
      <c r="B12" t="s">
        <v>28</v>
      </c>
      <c r="E12" t="s">
        <v>146</v>
      </c>
    </row>
    <row r="13" spans="2:5" x14ac:dyDescent="0.35">
      <c r="B13" t="s">
        <v>29</v>
      </c>
      <c r="E13" t="s">
        <v>147</v>
      </c>
    </row>
    <row r="14" spans="2:5" x14ac:dyDescent="0.35">
      <c r="B14" t="s">
        <v>35</v>
      </c>
      <c r="E14" t="s">
        <v>148</v>
      </c>
    </row>
    <row r="15" spans="2:5" x14ac:dyDescent="0.35">
      <c r="E15" t="s">
        <v>149</v>
      </c>
    </row>
    <row r="16" spans="2:5" x14ac:dyDescent="0.35">
      <c r="E16" t="s">
        <v>150</v>
      </c>
    </row>
    <row r="17" spans="2:5" x14ac:dyDescent="0.35">
      <c r="E17" t="s">
        <v>151</v>
      </c>
    </row>
    <row r="18" spans="2:5" x14ac:dyDescent="0.35">
      <c r="B18" t="s">
        <v>23</v>
      </c>
      <c r="E18" t="s">
        <v>152</v>
      </c>
    </row>
    <row r="19" spans="2:5" x14ac:dyDescent="0.35">
      <c r="B19" t="s">
        <v>30</v>
      </c>
      <c r="E19" t="s">
        <v>153</v>
      </c>
    </row>
    <row r="20" spans="2:5" x14ac:dyDescent="0.35">
      <c r="B20" t="s">
        <v>31</v>
      </c>
      <c r="E20" t="s">
        <v>154</v>
      </c>
    </row>
    <row r="21" spans="2:5" x14ac:dyDescent="0.35">
      <c r="E21" t="s">
        <v>155</v>
      </c>
    </row>
    <row r="22" spans="2:5" x14ac:dyDescent="0.35">
      <c r="E22" t="s">
        <v>156</v>
      </c>
    </row>
    <row r="23" spans="2:5" x14ac:dyDescent="0.35">
      <c r="E23" t="s">
        <v>157</v>
      </c>
    </row>
    <row r="24" spans="2:5" x14ac:dyDescent="0.35">
      <c r="E24" t="s">
        <v>158</v>
      </c>
    </row>
    <row r="25" spans="2:5" x14ac:dyDescent="0.35">
      <c r="E25" t="s">
        <v>159</v>
      </c>
    </row>
    <row r="26" spans="2:5" x14ac:dyDescent="0.35">
      <c r="E26" t="s">
        <v>160</v>
      </c>
    </row>
    <row r="27" spans="2:5" x14ac:dyDescent="0.35">
      <c r="E27" t="s">
        <v>161</v>
      </c>
    </row>
    <row r="28" spans="2:5" x14ac:dyDescent="0.35">
      <c r="E28" t="s">
        <v>162</v>
      </c>
    </row>
    <row r="29" spans="2:5" x14ac:dyDescent="0.35">
      <c r="E29" t="s">
        <v>163</v>
      </c>
    </row>
    <row r="30" spans="2:5" x14ac:dyDescent="0.35">
      <c r="E30" t="s">
        <v>164</v>
      </c>
    </row>
    <row r="31" spans="2:5" x14ac:dyDescent="0.35">
      <c r="E31" t="s">
        <v>165</v>
      </c>
    </row>
    <row r="32" spans="2:5" x14ac:dyDescent="0.35">
      <c r="E32" t="s">
        <v>166</v>
      </c>
    </row>
    <row r="33" spans="5:5" x14ac:dyDescent="0.35">
      <c r="E33" t="s">
        <v>167</v>
      </c>
    </row>
    <row r="34" spans="5:5" x14ac:dyDescent="0.35">
      <c r="E34" t="s">
        <v>168</v>
      </c>
    </row>
    <row r="35" spans="5:5" x14ac:dyDescent="0.35">
      <c r="E35" t="s">
        <v>169</v>
      </c>
    </row>
    <row r="36" spans="5:5" x14ac:dyDescent="0.35">
      <c r="E36" t="s">
        <v>170</v>
      </c>
    </row>
    <row r="37" spans="5:5" x14ac:dyDescent="0.35">
      <c r="E37" t="s">
        <v>171</v>
      </c>
    </row>
    <row r="38" spans="5:5" x14ac:dyDescent="0.35">
      <c r="E38" t="s">
        <v>172</v>
      </c>
    </row>
    <row r="39" spans="5:5" x14ac:dyDescent="0.35">
      <c r="E39" t="s">
        <v>173</v>
      </c>
    </row>
    <row r="40" spans="5:5" x14ac:dyDescent="0.35">
      <c r="E40" t="s">
        <v>174</v>
      </c>
    </row>
    <row r="41" spans="5:5" x14ac:dyDescent="0.35">
      <c r="E41" t="s">
        <v>175</v>
      </c>
    </row>
    <row r="42" spans="5:5" x14ac:dyDescent="0.35">
      <c r="E42" t="s">
        <v>176</v>
      </c>
    </row>
    <row r="43" spans="5:5" x14ac:dyDescent="0.35">
      <c r="E43" t="s">
        <v>177</v>
      </c>
    </row>
    <row r="44" spans="5:5" x14ac:dyDescent="0.35">
      <c r="E44" t="s">
        <v>178</v>
      </c>
    </row>
    <row r="45" spans="5:5" x14ac:dyDescent="0.35">
      <c r="E45" t="s">
        <v>179</v>
      </c>
    </row>
    <row r="46" spans="5:5" x14ac:dyDescent="0.35">
      <c r="E46" t="s">
        <v>180</v>
      </c>
    </row>
    <row r="47" spans="5:5" x14ac:dyDescent="0.35">
      <c r="E47" t="s">
        <v>181</v>
      </c>
    </row>
    <row r="48" spans="5:5" x14ac:dyDescent="0.35">
      <c r="E48" t="s">
        <v>182</v>
      </c>
    </row>
    <row r="49" spans="5:5" x14ac:dyDescent="0.35">
      <c r="E49" t="s">
        <v>183</v>
      </c>
    </row>
    <row r="50" spans="5:5" x14ac:dyDescent="0.35">
      <c r="E50" t="s">
        <v>184</v>
      </c>
    </row>
    <row r="51" spans="5:5" x14ac:dyDescent="0.35">
      <c r="E51" t="s">
        <v>185</v>
      </c>
    </row>
    <row r="52" spans="5:5" x14ac:dyDescent="0.35">
      <c r="E52" t="s">
        <v>186</v>
      </c>
    </row>
    <row r="53" spans="5:5" x14ac:dyDescent="0.35">
      <c r="E53" t="s">
        <v>187</v>
      </c>
    </row>
    <row r="54" spans="5:5" x14ac:dyDescent="0.35">
      <c r="E54" t="s">
        <v>188</v>
      </c>
    </row>
    <row r="55" spans="5:5" x14ac:dyDescent="0.35">
      <c r="E55" t="s">
        <v>189</v>
      </c>
    </row>
    <row r="56" spans="5:5" x14ac:dyDescent="0.35">
      <c r="E56" t="s">
        <v>190</v>
      </c>
    </row>
    <row r="57" spans="5:5" x14ac:dyDescent="0.35">
      <c r="E57" t="s">
        <v>191</v>
      </c>
    </row>
    <row r="58" spans="5:5" x14ac:dyDescent="0.35">
      <c r="E58" t="s">
        <v>192</v>
      </c>
    </row>
    <row r="59" spans="5:5" x14ac:dyDescent="0.35">
      <c r="E59" t="s">
        <v>193</v>
      </c>
    </row>
    <row r="60" spans="5:5" x14ac:dyDescent="0.35">
      <c r="E60" t="s">
        <v>194</v>
      </c>
    </row>
    <row r="61" spans="5:5" x14ac:dyDescent="0.35">
      <c r="E61" t="s">
        <v>195</v>
      </c>
    </row>
    <row r="62" spans="5:5" x14ac:dyDescent="0.35">
      <c r="E62" t="s">
        <v>196</v>
      </c>
    </row>
    <row r="63" spans="5:5" x14ac:dyDescent="0.35">
      <c r="E63" t="s">
        <v>197</v>
      </c>
    </row>
    <row r="64" spans="5:5" x14ac:dyDescent="0.35">
      <c r="E64" t="s">
        <v>198</v>
      </c>
    </row>
    <row r="65" spans="5:5" x14ac:dyDescent="0.35">
      <c r="E65" t="s">
        <v>199</v>
      </c>
    </row>
    <row r="66" spans="5:5" x14ac:dyDescent="0.35">
      <c r="E66" t="s">
        <v>200</v>
      </c>
    </row>
    <row r="67" spans="5:5" x14ac:dyDescent="0.35">
      <c r="E67" t="s">
        <v>201</v>
      </c>
    </row>
    <row r="68" spans="5:5" x14ac:dyDescent="0.35">
      <c r="E68" t="s">
        <v>202</v>
      </c>
    </row>
    <row r="69" spans="5:5" x14ac:dyDescent="0.35">
      <c r="E69" t="s">
        <v>203</v>
      </c>
    </row>
    <row r="70" spans="5:5" x14ac:dyDescent="0.35">
      <c r="E70" t="s">
        <v>204</v>
      </c>
    </row>
    <row r="71" spans="5:5" x14ac:dyDescent="0.35">
      <c r="E71" t="s">
        <v>205</v>
      </c>
    </row>
    <row r="72" spans="5:5" x14ac:dyDescent="0.35">
      <c r="E72" t="s">
        <v>206</v>
      </c>
    </row>
    <row r="73" spans="5:5" x14ac:dyDescent="0.35">
      <c r="E73" t="s">
        <v>207</v>
      </c>
    </row>
    <row r="74" spans="5:5" x14ac:dyDescent="0.35">
      <c r="E74" t="s">
        <v>208</v>
      </c>
    </row>
    <row r="75" spans="5:5" x14ac:dyDescent="0.35">
      <c r="E75" t="s">
        <v>209</v>
      </c>
    </row>
    <row r="76" spans="5:5" x14ac:dyDescent="0.35">
      <c r="E76" t="s">
        <v>210</v>
      </c>
    </row>
    <row r="77" spans="5:5" x14ac:dyDescent="0.35">
      <c r="E77" t="s">
        <v>211</v>
      </c>
    </row>
    <row r="78" spans="5:5" x14ac:dyDescent="0.35">
      <c r="E78" t="s">
        <v>212</v>
      </c>
    </row>
    <row r="79" spans="5:5" x14ac:dyDescent="0.35">
      <c r="E79" t="s">
        <v>213</v>
      </c>
    </row>
    <row r="80" spans="5:5" x14ac:dyDescent="0.35">
      <c r="E80" t="s">
        <v>214</v>
      </c>
    </row>
    <row r="81" spans="5:5" x14ac:dyDescent="0.35">
      <c r="E81" t="s">
        <v>215</v>
      </c>
    </row>
    <row r="82" spans="5:5" x14ac:dyDescent="0.35">
      <c r="E82" t="s">
        <v>216</v>
      </c>
    </row>
    <row r="83" spans="5:5" x14ac:dyDescent="0.35">
      <c r="E83" t="s">
        <v>217</v>
      </c>
    </row>
    <row r="84" spans="5:5" x14ac:dyDescent="0.35">
      <c r="E84" t="s">
        <v>218</v>
      </c>
    </row>
    <row r="85" spans="5:5" x14ac:dyDescent="0.35">
      <c r="E85" t="s">
        <v>219</v>
      </c>
    </row>
    <row r="86" spans="5:5" x14ac:dyDescent="0.35">
      <c r="E86" t="s">
        <v>220</v>
      </c>
    </row>
    <row r="87" spans="5:5" x14ac:dyDescent="0.35">
      <c r="E87" t="s">
        <v>221</v>
      </c>
    </row>
    <row r="88" spans="5:5" x14ac:dyDescent="0.35">
      <c r="E88" t="s">
        <v>222</v>
      </c>
    </row>
    <row r="89" spans="5:5" x14ac:dyDescent="0.35">
      <c r="E89" t="s">
        <v>223</v>
      </c>
    </row>
    <row r="90" spans="5:5" x14ac:dyDescent="0.35">
      <c r="E90" t="s">
        <v>224</v>
      </c>
    </row>
    <row r="91" spans="5:5" x14ac:dyDescent="0.35">
      <c r="E91" t="s">
        <v>225</v>
      </c>
    </row>
    <row r="92" spans="5:5" x14ac:dyDescent="0.35">
      <c r="E92" t="s">
        <v>226</v>
      </c>
    </row>
    <row r="93" spans="5:5" x14ac:dyDescent="0.35">
      <c r="E93" t="s">
        <v>227</v>
      </c>
    </row>
    <row r="94" spans="5:5" x14ac:dyDescent="0.35">
      <c r="E94" t="s">
        <v>228</v>
      </c>
    </row>
    <row r="95" spans="5:5" x14ac:dyDescent="0.35">
      <c r="E95" t="s">
        <v>229</v>
      </c>
    </row>
    <row r="96" spans="5:5" x14ac:dyDescent="0.35">
      <c r="E96" t="s">
        <v>230</v>
      </c>
    </row>
    <row r="97" spans="5:5" x14ac:dyDescent="0.35">
      <c r="E97" t="s">
        <v>231</v>
      </c>
    </row>
    <row r="98" spans="5:5" x14ac:dyDescent="0.35">
      <c r="E98" t="s">
        <v>232</v>
      </c>
    </row>
    <row r="99" spans="5:5" x14ac:dyDescent="0.35">
      <c r="E99" t="s">
        <v>233</v>
      </c>
    </row>
    <row r="100" spans="5:5" x14ac:dyDescent="0.35">
      <c r="E100" t="s">
        <v>234</v>
      </c>
    </row>
    <row r="101" spans="5:5" x14ac:dyDescent="0.35">
      <c r="E101" t="s">
        <v>235</v>
      </c>
    </row>
    <row r="102" spans="5:5" x14ac:dyDescent="0.35">
      <c r="E102" t="s">
        <v>236</v>
      </c>
    </row>
    <row r="103" spans="5:5" x14ac:dyDescent="0.35">
      <c r="E103" t="s">
        <v>237</v>
      </c>
    </row>
    <row r="104" spans="5:5" x14ac:dyDescent="0.35">
      <c r="E104" t="s">
        <v>238</v>
      </c>
    </row>
    <row r="105" spans="5:5" x14ac:dyDescent="0.35">
      <c r="E105" t="s">
        <v>239</v>
      </c>
    </row>
    <row r="106" spans="5:5" x14ac:dyDescent="0.35">
      <c r="E106" t="s">
        <v>240</v>
      </c>
    </row>
    <row r="107" spans="5:5" x14ac:dyDescent="0.35">
      <c r="E107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MCC Sem.3 sess.1 et 2 et Nbre H</vt:lpstr>
      <vt:lpstr>MCC Sem.4 sess.1 et 2 et Nbre H</vt:lpstr>
      <vt:lpstr>blocs de compétence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BOULANGER</dc:creator>
  <cp:lastModifiedBy>SANDRINE FINE FALCY</cp:lastModifiedBy>
  <cp:lastPrinted>2023-09-20T13:12:48Z</cp:lastPrinted>
  <dcterms:created xsi:type="dcterms:W3CDTF">2017-01-26T13:39:47Z</dcterms:created>
  <dcterms:modified xsi:type="dcterms:W3CDTF">2025-06-06T15:38:14Z</dcterms:modified>
</cp:coreProperties>
</file>